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osborn-eng.local\GFS\CurrentJobs\ODOT\J20230574.000_TRU-534-22-36_26-04\Discipline Info\Trans\Calcs\"/>
    </mc:Choice>
  </mc:AlternateContent>
  <xr:revisionPtr revIDLastSave="0" documentId="13_ncr:1_{8488CF2E-47ED-4977-A5AE-88B9CD8A7470}" xr6:coauthVersionLast="47" xr6:coauthVersionMax="47" xr10:uidLastSave="{00000000-0000-0000-0000-000000000000}"/>
  <bookViews>
    <workbookView xWindow="28680" yWindow="-120" windowWidth="29040" windowHeight="15720" tabRatio="409" activeTab="1" xr2:uid="{00000000-000D-0000-FFFF-FFFF00000000}"/>
  </bookViews>
  <sheets>
    <sheet name="22.36" sheetId="10" r:id="rId1"/>
    <sheet name="26.04" sheetId="1" r:id="rId2"/>
    <sheet name="TABLES" sheetId="8" r:id="rId3"/>
  </sheets>
  <definedNames>
    <definedName name="_1_000_5_000_vpd">TABLES!$E$4:$E$13</definedName>
    <definedName name="_1_000_vpd">TABLES!$D$4:$D$13</definedName>
    <definedName name="_10_000_vpd">TABLES!$G$4:$G$13</definedName>
    <definedName name="_30">TABLES!$B$4:$G$4</definedName>
    <definedName name="_35">TABLES!$B$5:$G$5</definedName>
    <definedName name="_40">TABLES!$B$6:$G$6</definedName>
    <definedName name="_45">TABLES!$B$7:$G$7</definedName>
    <definedName name="_5_000_10_000_vpd">TABLES!$F$4:$F$13</definedName>
    <definedName name="_50">TABLES!$B$8:$G$8</definedName>
    <definedName name="_55">TABLES!$B$9:$G$9</definedName>
    <definedName name="_60">TABLES!$B$10:$G$10</definedName>
    <definedName name="_65">TABLES!$B$11:$G$11</definedName>
    <definedName name="_70">TABLES!$B$12:$G$12</definedName>
    <definedName name="_75">TABLES!$B$13:$G$13</definedName>
    <definedName name="A_">#REF!</definedName>
    <definedName name="B_">#REF!</definedName>
    <definedName name="C_">#REF!</definedName>
    <definedName name="_xlnm.Print_Area" localSheetId="0">'22.36'!$A$1:$M$49</definedName>
    <definedName name="_xlnm.Print_Area" localSheetId="1">'26.04'!$A$1:$M$49</definedName>
    <definedName name="Q10_">#REF!</definedName>
    <definedName name="Q100_">#REF!</definedName>
    <definedName name="Q2_">#REF!</definedName>
    <definedName name="Q25_">#REF!</definedName>
    <definedName name="Q5_">#REF!</definedName>
    <definedName name="Q50_">#REF!</definedName>
    <definedName name="Region">#REF!</definedName>
    <definedName name="Spanner_Auto_File">"J:\Proj3\7050600\DOCUMENTS\RAMP_B.X2A"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7" i="1" l="1"/>
  <c r="L7" i="10"/>
  <c r="F7" i="10"/>
  <c r="L39" i="10"/>
  <c r="I39" i="10"/>
  <c r="F39" i="10"/>
  <c r="C39" i="10"/>
  <c r="L38" i="10"/>
  <c r="I38" i="10"/>
  <c r="F38" i="10"/>
  <c r="C38" i="10"/>
  <c r="C7" i="1"/>
  <c r="L27" i="1"/>
  <c r="C27" i="1"/>
  <c r="I7" i="1"/>
  <c r="L40" i="1"/>
  <c r="I40" i="1"/>
  <c r="F40" i="1"/>
  <c r="C40" i="1"/>
  <c r="L39" i="1"/>
  <c r="I39" i="1"/>
  <c r="F39" i="1"/>
  <c r="C39" i="1"/>
  <c r="L19" i="1"/>
  <c r="L18" i="1"/>
  <c r="I19" i="1"/>
  <c r="I18" i="1"/>
  <c r="F19" i="1"/>
  <c r="F18" i="1"/>
  <c r="C19" i="1"/>
  <c r="C18" i="1"/>
  <c r="I7" i="10"/>
  <c r="C7" i="10"/>
  <c r="L7" i="1"/>
  <c r="L18" i="10"/>
  <c r="I18" i="10"/>
  <c r="F18" i="10"/>
  <c r="C18" i="10"/>
  <c r="C33" i="1"/>
  <c r="L33" i="1"/>
  <c r="C33" i="10"/>
  <c r="L33" i="10"/>
  <c r="F33" i="1"/>
  <c r="I13" i="1"/>
  <c r="I33" i="10"/>
  <c r="F33" i="10"/>
  <c r="C13" i="10"/>
  <c r="I33" i="1"/>
  <c r="C34" i="10" l="1"/>
  <c r="C35" i="10" s="1"/>
  <c r="F34" i="10"/>
  <c r="F35" i="10" s="1"/>
  <c r="I34" i="10"/>
  <c r="I35" i="10" s="1"/>
  <c r="L34" i="10"/>
  <c r="L35" i="10" s="1"/>
  <c r="C14" i="10"/>
  <c r="I14" i="1"/>
  <c r="I15" i="1" s="1"/>
  <c r="I16" i="1" s="1"/>
  <c r="L34" i="1"/>
  <c r="L35" i="1" s="1"/>
  <c r="I34" i="1"/>
  <c r="C34" i="1"/>
  <c r="C35" i="1" s="1"/>
  <c r="F34" i="1"/>
  <c r="F35" i="1" s="1"/>
  <c r="F37" i="1" s="1"/>
  <c r="L19" i="10"/>
  <c r="I19" i="10"/>
  <c r="F19" i="10"/>
  <c r="C19" i="10"/>
  <c r="F13" i="10"/>
  <c r="C13" i="1"/>
  <c r="L13" i="10"/>
  <c r="I13" i="10"/>
  <c r="F14" i="10" l="1"/>
  <c r="F15" i="10" s="1"/>
  <c r="C14" i="1"/>
  <c r="I35" i="1"/>
  <c r="C37" i="1"/>
  <c r="C41" i="1" s="1"/>
  <c r="I36" i="10"/>
  <c r="I40" i="10" s="1"/>
  <c r="C36" i="10"/>
  <c r="C40" i="10" s="1"/>
  <c r="F36" i="10"/>
  <c r="F40" i="10" s="1"/>
  <c r="L36" i="10"/>
  <c r="L40" i="10" s="1"/>
  <c r="L37" i="1"/>
  <c r="L41" i="1" s="1"/>
  <c r="F41" i="1"/>
  <c r="L14" i="10"/>
  <c r="L15" i="10" s="1"/>
  <c r="I14" i="10"/>
  <c r="C15" i="10"/>
  <c r="I37" i="1" l="1"/>
  <c r="I41" i="1" s="1"/>
  <c r="L16" i="10"/>
  <c r="L20" i="10" s="1"/>
  <c r="I15" i="10"/>
  <c r="F16" i="10"/>
  <c r="F20" i="10" s="1"/>
  <c r="C16" i="10"/>
  <c r="C20" i="10" s="1"/>
  <c r="I16" i="10" l="1"/>
  <c r="I20" i="10" s="1"/>
  <c r="F13" i="1"/>
  <c r="L13" i="1"/>
  <c r="F14" i="1" l="1"/>
  <c r="L14" i="1"/>
  <c r="L15" i="1" s="1"/>
  <c r="C15" i="1"/>
  <c r="C16" i="1" l="1"/>
  <c r="C20" i="1" s="1"/>
  <c r="F15" i="1"/>
  <c r="L16" i="1" l="1"/>
  <c r="L20" i="1" s="1"/>
  <c r="F16" i="1"/>
  <c r="F20" i="1" s="1"/>
  <c r="I20" i="1"/>
</calcChain>
</file>

<file path=xl/sharedStrings.xml><?xml version="1.0" encoding="utf-8"?>
<sst xmlns="http://schemas.openxmlformats.org/spreadsheetml/2006/main" count="445" uniqueCount="86">
  <si>
    <t>Design Speed</t>
  </si>
  <si>
    <t>ADT</t>
  </si>
  <si>
    <t>Calc'd LON</t>
  </si>
  <si>
    <t>Actual LON</t>
  </si>
  <si>
    <t>(A) See ODOT L&amp;D, Vol. 1 Figure 600-1E</t>
  </si>
  <si>
    <t>(B) See ODOT L&amp;D, Vol. 1 Figure 602-1E</t>
  </si>
  <si>
    <t>Obstacle Station</t>
  </si>
  <si>
    <t>Approach End LON</t>
  </si>
  <si>
    <t>Begin A.A.</t>
  </si>
  <si>
    <t>Runout Length (B)</t>
  </si>
  <si>
    <t>Flare Rate (a:b)</t>
  </si>
  <si>
    <t>Concrete Barrier</t>
  </si>
  <si>
    <t>MGS Guardrail</t>
  </si>
  <si>
    <t>Design Speed
(mph)</t>
  </si>
  <si>
    <t>Runout Length, LR (ft)</t>
  </si>
  <si>
    <t>_30</t>
  </si>
  <si>
    <t>_35</t>
  </si>
  <si>
    <t>_40</t>
  </si>
  <si>
    <t>_45</t>
  </si>
  <si>
    <t>_50</t>
  </si>
  <si>
    <t>_55</t>
  </si>
  <si>
    <t>_60</t>
  </si>
  <si>
    <t>_65</t>
  </si>
  <si>
    <t>_70</t>
  </si>
  <si>
    <t>_75</t>
  </si>
  <si>
    <t>_1_000_5_000_vpd</t>
  </si>
  <si>
    <t>_1_000_vpd</t>
  </si>
  <si>
    <t>_5_000_10_000_vpd</t>
  </si>
  <si>
    <t>_10_000_vpd</t>
  </si>
  <si>
    <t>A.A. Length (not applied to LON)</t>
  </si>
  <si>
    <t>Guardrail LON - G1</t>
  </si>
  <si>
    <t>Guardrail LON - G2</t>
  </si>
  <si>
    <t>Guardrail LON - G3</t>
  </si>
  <si>
    <t>Guardrail LON - G4</t>
  </si>
  <si>
    <t>(C) Obstacle is bridge wingwall</t>
  </si>
  <si>
    <t>Comments in cells next to red cells.</t>
  </si>
  <si>
    <t>Distance to Flare, L1</t>
  </si>
  <si>
    <t>Offset to Barrier, L2</t>
  </si>
  <si>
    <t>Offset to Back of Obstruction, LH</t>
  </si>
  <si>
    <t>b</t>
  </si>
  <si>
    <t>a</t>
  </si>
  <si>
    <t>Types of Anchor Assembly</t>
  </si>
  <si>
    <t>Length</t>
  </si>
  <si>
    <t>Dist. +/- LON</t>
  </si>
  <si>
    <t>Description</t>
  </si>
  <si>
    <t>Standard Drawing</t>
  </si>
  <si>
    <t>Application</t>
  </si>
  <si>
    <t xml:space="preserve">Type A </t>
  </si>
  <si>
    <t>non-redirective end terminal</t>
  </si>
  <si>
    <t>MGS-5.2</t>
  </si>
  <si>
    <t>Non-NHS</t>
  </si>
  <si>
    <t>twisted turned-down end)</t>
  </si>
  <si>
    <t>Type B</t>
  </si>
  <si>
    <t>flared, redirective, gating end terminal</t>
  </si>
  <si>
    <t>MGS-5.3</t>
  </si>
  <si>
    <t>Flatter than 4:1</t>
  </si>
  <si>
    <t>Type E</t>
  </si>
  <si>
    <t>tangent, redirective, gating end terminal</t>
  </si>
  <si>
    <t>MGS-4.1</t>
  </si>
  <si>
    <t>Steeper than 4:1</t>
  </si>
  <si>
    <t>Type T</t>
  </si>
  <si>
    <t>MGS-4.2</t>
  </si>
  <si>
    <t>Trailing end</t>
  </si>
  <si>
    <t>BTA-1</t>
  </si>
  <si>
    <t>Bridge Terminal Assembly, Type 1</t>
  </si>
  <si>
    <t>MGS-3.1</t>
  </si>
  <si>
    <t>Approach end</t>
  </si>
  <si>
    <t>Anchor Assembly Type</t>
  </si>
  <si>
    <t>Sides</t>
  </si>
  <si>
    <t>Adjacent</t>
  </si>
  <si>
    <t>Opposing</t>
  </si>
  <si>
    <t>Width Clear Zone, LC (A)</t>
  </si>
  <si>
    <t>A.A. Length</t>
  </si>
  <si>
    <t>BTA-TST</t>
  </si>
  <si>
    <t>Bridge Terminal Assembly, Type TST</t>
  </si>
  <si>
    <t>MGS-3.3</t>
  </si>
  <si>
    <t>Approach/Trailing end</t>
  </si>
  <si>
    <t>This run will meet BTA Type TST at Sta. 115+92.60. End AA station invalid.</t>
  </si>
  <si>
    <t>-This run will be connected to existing guardrail, so there is no approach AA needed.
-This run will meet BTA Type TST at Sta. 114+43.50. End AA station invalid.</t>
  </si>
  <si>
    <t>APPROACH END</t>
  </si>
  <si>
    <t>-This run will meet BTA Type TST at Sta. 115+44.31. Begin AA station invalid.</t>
  </si>
  <si>
    <t>-This run will meet BTA Type TST at Sta. 115+67.60. Begin AA station invalid.</t>
  </si>
  <si>
    <t>End of Obstacle Station</t>
  </si>
  <si>
    <t>(C) Obstacle is wingwall, Ditch needs protection</t>
  </si>
  <si>
    <t xml:space="preserve">(C) Obstacle is bridge wingwall </t>
  </si>
  <si>
    <t>(C) Obstacle is wingwall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</si>
</sst>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0"/>
    <numFmt numFmtId="165" formatCode="0\+00.00"/>
    <numFmt numFmtId="166" formatCode="0.00\'"/>
    <numFmt numFmtId="167" formatCode="0&quot;:1&quot;"/>
    <numFmt numFmtId="168" formatCode="0\+00.00&quot; (C)&quot;"/>
  </numFmts>
  <fonts count="11" x14ac:knownFonts="1">
    <font>
      <sz val="12"/>
      <color indexed="8"/>
      <name val="Verdana"/>
    </font>
    <font>
      <b/>
      <sz val="13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indexed="8"/>
      <name val="Verdana"/>
      <family val="2"/>
    </font>
    <font>
      <sz val="12"/>
      <color indexed="8"/>
      <name val="Verdana"/>
      <family val="2"/>
    </font>
    <font>
      <sz val="10"/>
      <name val="Arial"/>
      <family val="2"/>
    </font>
    <font>
      <sz val="11"/>
      <color rgb="FF006100"/>
      <name val="Calibri"/>
      <family val="2"/>
      <scheme val="minor"/>
    </font>
    <font>
      <sz val="12"/>
      <color indexed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0000"/>
        <bgColor indexed="64"/>
      </patternFill>
    </fill>
  </fills>
  <borders count="37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rgb="FF7F7F7F"/>
      </left>
      <right style="thin">
        <color rgb="FF7F7F7F"/>
      </right>
      <top style="medium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medium">
        <color rgb="FF7F7F7F"/>
      </top>
      <bottom style="thin">
        <color rgb="FF7F7F7F"/>
      </bottom>
      <diagonal/>
    </border>
    <border>
      <left style="thin">
        <color rgb="FF7F7F7F"/>
      </left>
      <right style="medium">
        <color rgb="FF7F7F7F"/>
      </right>
      <top style="medium">
        <color rgb="FF7F7F7F"/>
      </top>
      <bottom style="thin">
        <color rgb="FF7F7F7F"/>
      </bottom>
      <diagonal/>
    </border>
    <border>
      <left style="medium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medium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rgb="FF7F7F7F"/>
      </left>
      <right style="thin">
        <color rgb="FF7F7F7F"/>
      </right>
      <top style="thin">
        <color rgb="FF7F7F7F"/>
      </top>
      <bottom style="medium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medium">
        <color rgb="FF7F7F7F"/>
      </bottom>
      <diagonal/>
    </border>
    <border>
      <left style="thin">
        <color rgb="FF7F7F7F"/>
      </left>
      <right style="medium">
        <color rgb="FF7F7F7F"/>
      </right>
      <top style="thin">
        <color rgb="FF7F7F7F"/>
      </top>
      <bottom style="medium">
        <color rgb="FF7F7F7F"/>
      </bottom>
      <diagonal/>
    </border>
    <border>
      <left/>
      <right style="thin">
        <color rgb="FF7F7F7F"/>
      </right>
      <top style="medium">
        <color rgb="FF7F7F7F"/>
      </top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 style="medium">
        <color rgb="FF7F7F7F"/>
      </bottom>
      <diagonal/>
    </border>
    <border>
      <left style="medium">
        <color rgb="FF7F7F7F"/>
      </left>
      <right style="medium">
        <color rgb="FF7F7F7F"/>
      </right>
      <top style="medium">
        <color rgb="FF7F7F7F"/>
      </top>
      <bottom style="thin">
        <color rgb="FF7F7F7F"/>
      </bottom>
      <diagonal/>
    </border>
    <border>
      <left style="medium">
        <color rgb="FF7F7F7F"/>
      </left>
      <right style="medium">
        <color rgb="FF7F7F7F"/>
      </right>
      <top style="thin">
        <color rgb="FF7F7F7F"/>
      </top>
      <bottom style="medium">
        <color rgb="FF7F7F7F"/>
      </bottom>
      <diagonal/>
    </border>
    <border>
      <left style="medium">
        <color rgb="FF7F7F7F"/>
      </left>
      <right style="medium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rgb="FF7F7F7F"/>
      </right>
      <top/>
      <bottom style="medium">
        <color theme="0" tint="-0.499984740745262"/>
      </bottom>
      <diagonal/>
    </border>
    <border>
      <left style="thin">
        <color rgb="FF7F7F7F"/>
      </left>
      <right/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 style="thin">
        <color rgb="FF7F7F7F"/>
      </left>
      <right style="thin">
        <color rgb="FF7F7F7F"/>
      </right>
      <top/>
      <bottom style="medium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theme="0" tint="-0.499984740745262"/>
      </bottom>
      <diagonal/>
    </border>
    <border>
      <left/>
      <right style="medium">
        <color theme="0" tint="-0.499984740745262"/>
      </right>
      <top/>
      <bottom style="medium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0" tint="-0.499984740745262"/>
      </right>
      <top style="thin">
        <color theme="0" tint="-0.499984740745262"/>
      </top>
      <bottom style="medium">
        <color theme="0" tint="-0.499984740745262"/>
      </bottom>
      <diagonal/>
    </border>
    <border>
      <left/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/>
      <diagonal/>
    </border>
    <border>
      <left/>
      <right style="thin">
        <color rgb="FF7F7F7F"/>
      </right>
      <top style="medium">
        <color theme="0" tint="-0.499984740745262"/>
      </top>
      <bottom/>
      <diagonal/>
    </border>
    <border>
      <left style="thin">
        <color rgb="FF7F7F7F"/>
      </left>
      <right style="thin">
        <color rgb="FF7F7F7F"/>
      </right>
      <top style="medium">
        <color theme="0" tint="-0.499984740745262"/>
      </top>
      <bottom/>
      <diagonal/>
    </border>
    <border>
      <left style="thin">
        <color rgb="FF7F7F7F"/>
      </left>
      <right/>
      <top style="medium">
        <color theme="0" tint="-0.499984740745262"/>
      </top>
      <bottom/>
      <diagonal/>
    </border>
    <border>
      <left/>
      <right style="medium">
        <color theme="0" tint="-0.499984740745262"/>
      </right>
      <top style="medium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0" tint="-0.499984740745262"/>
      </top>
      <bottom style="thin">
        <color theme="0" tint="-0.499984740745262"/>
      </bottom>
      <diagonal/>
    </border>
    <border>
      <left/>
      <right/>
      <top style="thick">
        <color theme="4" tint="0.499984740745262"/>
      </top>
      <bottom style="thick">
        <color theme="4" tint="0.499984740745262"/>
      </bottom>
      <diagonal/>
    </border>
  </borders>
  <cellStyleXfs count="8">
    <xf numFmtId="0" fontId="0" fillId="0" borderId="0" applyNumberFormat="0" applyFill="0" applyBorder="0" applyProtection="0">
      <alignment vertical="top"/>
    </xf>
    <xf numFmtId="0" fontId="1" fillId="0" borderId="1" applyNumberFormat="0" applyFill="0" applyAlignment="0" applyProtection="0"/>
    <xf numFmtId="0" fontId="2" fillId="2" borderId="2" applyNumberFormat="0" applyAlignment="0" applyProtection="0"/>
    <xf numFmtId="0" fontId="3" fillId="3" borderId="2" applyNumberFormat="0" applyAlignment="0" applyProtection="0"/>
    <xf numFmtId="0" fontId="5" fillId="0" borderId="0" applyNumberFormat="0" applyFill="0" applyBorder="0" applyAlignment="0" applyProtection="0"/>
    <xf numFmtId="0" fontId="7" fillId="4" borderId="16" applyNumberFormat="0" applyFont="0" applyAlignment="0" applyProtection="0"/>
    <xf numFmtId="0" fontId="8" fillId="0" borderId="0"/>
    <xf numFmtId="0" fontId="9" fillId="5" borderId="0" applyNumberFormat="0" applyBorder="0" applyAlignment="0" applyProtection="0"/>
  </cellStyleXfs>
  <cellXfs count="95">
    <xf numFmtId="0" fontId="0" fillId="0" borderId="0" xfId="0" applyAlignment="1"/>
    <xf numFmtId="0" fontId="4" fillId="0" borderId="0" xfId="0" applyNumberFormat="1" applyFont="1" applyBorder="1" applyAlignment="1">
      <alignment horizontal="right" vertical="center"/>
    </xf>
    <xf numFmtId="164" fontId="4" fillId="0" borderId="0" xfId="0" applyNumberFormat="1" applyFont="1" applyBorder="1" applyAlignment="1">
      <alignment horizontal="left" vertical="center"/>
    </xf>
    <xf numFmtId="0" fontId="4" fillId="0" borderId="0" xfId="0" applyFont="1" applyBorder="1" applyAlignment="1">
      <alignment vertical="center"/>
    </xf>
    <xf numFmtId="0" fontId="1" fillId="0" borderId="1" xfId="1" applyAlignment="1">
      <alignment vertical="center"/>
    </xf>
    <xf numFmtId="0" fontId="1" fillId="0" borderId="1" xfId="1" applyNumberFormat="1" applyAlignment="1">
      <alignment vertical="center"/>
    </xf>
    <xf numFmtId="0" fontId="4" fillId="0" borderId="0" xfId="0" applyNumberFormat="1" applyFont="1" applyBorder="1" applyAlignment="1">
      <alignment vertical="center"/>
    </xf>
    <xf numFmtId="164" fontId="3" fillId="3" borderId="2" xfId="3" applyNumberFormat="1" applyAlignment="1">
      <alignment horizontal="left" vertical="center"/>
    </xf>
    <xf numFmtId="165" fontId="3" fillId="3" borderId="2" xfId="3" applyNumberFormat="1" applyAlignment="1">
      <alignment horizontal="left" vertical="center"/>
    </xf>
    <xf numFmtId="164" fontId="2" fillId="2" borderId="2" xfId="2" applyNumberFormat="1" applyAlignment="1">
      <alignment horizontal="left" vertical="center"/>
    </xf>
    <xf numFmtId="166" fontId="3" fillId="3" borderId="2" xfId="3" applyNumberFormat="1" applyAlignment="1">
      <alignment horizontal="left" vertical="center"/>
    </xf>
    <xf numFmtId="166" fontId="2" fillId="2" borderId="2" xfId="2" applyNumberFormat="1" applyAlignment="1">
      <alignment horizontal="left" vertical="center"/>
    </xf>
    <xf numFmtId="1" fontId="2" fillId="2" borderId="2" xfId="2" applyNumberFormat="1" applyAlignment="1">
      <alignment horizontal="left" vertical="center"/>
    </xf>
    <xf numFmtId="3" fontId="2" fillId="2" borderId="2" xfId="2" applyNumberFormat="1" applyAlignment="1">
      <alignment horizontal="left" vertic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" fillId="2" borderId="3" xfId="2" applyBorder="1" applyAlignment="1">
      <alignment horizontal="center" vertical="center"/>
    </xf>
    <xf numFmtId="0" fontId="2" fillId="2" borderId="4" xfId="2" applyBorder="1" applyAlignment="1">
      <alignment horizontal="center" vertical="center"/>
    </xf>
    <xf numFmtId="0" fontId="2" fillId="2" borderId="5" xfId="2" applyBorder="1" applyAlignment="1">
      <alignment horizontal="center" vertical="center"/>
    </xf>
    <xf numFmtId="0" fontId="2" fillId="2" borderId="6" xfId="2" applyBorder="1" applyAlignment="1">
      <alignment horizontal="center" vertical="center"/>
    </xf>
    <xf numFmtId="0" fontId="2" fillId="2" borderId="2" xfId="2" applyBorder="1" applyAlignment="1">
      <alignment horizontal="center" vertical="center"/>
    </xf>
    <xf numFmtId="0" fontId="2" fillId="2" borderId="7" xfId="2" applyBorder="1" applyAlignment="1">
      <alignment horizontal="center" vertical="center"/>
    </xf>
    <xf numFmtId="0" fontId="2" fillId="2" borderId="8" xfId="2" applyBorder="1" applyAlignment="1">
      <alignment horizontal="center" vertical="center"/>
    </xf>
    <xf numFmtId="0" fontId="2" fillId="2" borderId="9" xfId="2" applyBorder="1" applyAlignment="1">
      <alignment horizontal="center" vertical="center"/>
    </xf>
    <xf numFmtId="0" fontId="2" fillId="2" borderId="10" xfId="2" applyBorder="1" applyAlignment="1">
      <alignment horizontal="center" vertical="center"/>
    </xf>
    <xf numFmtId="0" fontId="5" fillId="0" borderId="9" xfId="4" applyBorder="1" applyAlignment="1">
      <alignment horizontal="center" vertical="center"/>
    </xf>
    <xf numFmtId="0" fontId="5" fillId="0" borderId="10" xfId="4" applyBorder="1" applyAlignment="1">
      <alignment horizontal="center" vertical="center"/>
    </xf>
    <xf numFmtId="0" fontId="5" fillId="0" borderId="12" xfId="4" applyBorder="1" applyAlignment="1">
      <alignment horizontal="center" vertical="center"/>
    </xf>
    <xf numFmtId="0" fontId="2" fillId="2" borderId="13" xfId="2" applyBorder="1" applyAlignment="1">
      <alignment horizontal="center" vertical="center"/>
    </xf>
    <xf numFmtId="0" fontId="2" fillId="2" borderId="15" xfId="2" applyBorder="1" applyAlignment="1">
      <alignment horizontal="center" vertical="center"/>
    </xf>
    <xf numFmtId="0" fontId="2" fillId="2" borderId="14" xfId="2" applyBorder="1" applyAlignment="1">
      <alignment horizontal="center" vertical="center"/>
    </xf>
    <xf numFmtId="167" fontId="2" fillId="2" borderId="5" xfId="2" applyNumberFormat="1" applyBorder="1" applyAlignment="1">
      <alignment horizontal="center" vertical="center"/>
    </xf>
    <xf numFmtId="167" fontId="2" fillId="2" borderId="7" xfId="2" applyNumberFormat="1" applyBorder="1" applyAlignment="1">
      <alignment horizontal="center" vertical="center"/>
    </xf>
    <xf numFmtId="167" fontId="2" fillId="2" borderId="10" xfId="2" applyNumberFormat="1" applyBorder="1" applyAlignment="1">
      <alignment horizontal="center" vertical="center"/>
    </xf>
    <xf numFmtId="167" fontId="2" fillId="2" borderId="3" xfId="2" applyNumberFormat="1" applyBorder="1" applyAlignment="1">
      <alignment horizontal="center" vertical="center"/>
    </xf>
    <xf numFmtId="167" fontId="2" fillId="2" borderId="6" xfId="2" applyNumberFormat="1" applyBorder="1" applyAlignment="1">
      <alignment horizontal="center" vertical="center"/>
    </xf>
    <xf numFmtId="167" fontId="2" fillId="2" borderId="8" xfId="2" applyNumberFormat="1" applyBorder="1" applyAlignment="1">
      <alignment horizontal="center" vertical="center"/>
    </xf>
    <xf numFmtId="0" fontId="5" fillId="0" borderId="8" xfId="4" applyBorder="1" applyAlignment="1">
      <alignment horizontal="center" vertical="center"/>
    </xf>
    <xf numFmtId="168" fontId="2" fillId="2" borderId="2" xfId="2" applyNumberFormat="1" applyAlignment="1">
      <alignment horizontal="left" vertical="center"/>
    </xf>
    <xf numFmtId="0" fontId="9" fillId="0" borderId="0" xfId="7" applyNumberFormat="1" applyFill="1" applyBorder="1" applyAlignment="1">
      <alignment vertical="center" wrapText="1"/>
    </xf>
    <xf numFmtId="0" fontId="1" fillId="0" borderId="1" xfId="1" applyNumberFormat="1" applyAlignme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5" fillId="0" borderId="20" xfId="4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2" fontId="10" fillId="0" borderId="19" xfId="0" applyNumberFormat="1" applyFont="1" applyBorder="1" applyAlignment="1">
      <alignment horizontal="center" vertical="center"/>
    </xf>
    <xf numFmtId="2" fontId="10" fillId="0" borderId="18" xfId="0" applyNumberFormat="1" applyFont="1" applyBorder="1" applyAlignment="1">
      <alignment horizontal="center" vertical="center"/>
    </xf>
    <xf numFmtId="2" fontId="10" fillId="0" borderId="24" xfId="0" applyNumberFormat="1" applyFont="1" applyBorder="1" applyAlignment="1">
      <alignment horizontal="center" vertical="center"/>
    </xf>
    <xf numFmtId="0" fontId="5" fillId="0" borderId="29" xfId="4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Border="1" applyAlignment="1">
      <alignment vertical="center"/>
    </xf>
    <xf numFmtId="165" fontId="2" fillId="2" borderId="2" xfId="2" applyNumberFormat="1" applyAlignment="1">
      <alignment horizontal="left" vertical="center"/>
    </xf>
    <xf numFmtId="0" fontId="1" fillId="0" borderId="1" xfId="1" applyNumberFormat="1" applyAlignment="1">
      <alignment vertical="center"/>
    </xf>
    <xf numFmtId="0" fontId="4" fillId="6" borderId="0" xfId="0" applyNumberFormat="1" applyFont="1" applyFill="1" applyBorder="1" applyAlignment="1">
      <alignment vertical="center"/>
    </xf>
    <xf numFmtId="0" fontId="9" fillId="5" borderId="0" xfId="7" applyNumberFormat="1" applyBorder="1" applyAlignment="1">
      <alignment horizontal="left" vertical="center" wrapText="1"/>
    </xf>
    <xf numFmtId="0" fontId="4" fillId="0" borderId="0" xfId="0" applyNumberFormat="1" applyFont="1" applyBorder="1" applyAlignment="1">
      <alignment horizontal="center" vertical="center"/>
    </xf>
    <xf numFmtId="0" fontId="4" fillId="4" borderId="17" xfId="5" applyNumberFormat="1" applyFont="1" applyBorder="1" applyAlignment="1">
      <alignment horizontal="left" vertical="center"/>
    </xf>
    <xf numFmtId="0" fontId="4" fillId="4" borderId="0" xfId="5" applyNumberFormat="1" applyFont="1" applyBorder="1" applyAlignment="1">
      <alignment horizontal="left" vertical="center"/>
    </xf>
    <xf numFmtId="0" fontId="1" fillId="0" borderId="1" xfId="1" applyNumberFormat="1" applyAlignment="1">
      <alignment horizontal="center" vertical="center"/>
    </xf>
    <xf numFmtId="0" fontId="1" fillId="0" borderId="1" xfId="1" applyNumberFormat="1" applyAlignment="1">
      <alignment vertical="center"/>
    </xf>
    <xf numFmtId="0" fontId="1" fillId="0" borderId="36" xfId="1" applyBorder="1" applyAlignment="1">
      <alignment horizontal="center" vertical="center"/>
    </xf>
    <xf numFmtId="0" fontId="9" fillId="5" borderId="0" xfId="7" quotePrefix="1" applyNumberFormat="1" applyBorder="1" applyAlignment="1">
      <alignment horizontal="left" vertical="center" wrapText="1"/>
    </xf>
    <xf numFmtId="0" fontId="1" fillId="6" borderId="1" xfId="1" applyNumberFormat="1" applyFill="1" applyAlignment="1">
      <alignment horizontal="center" vertical="center"/>
    </xf>
    <xf numFmtId="0" fontId="1" fillId="6" borderId="1" xfId="1" applyNumberFormat="1" applyFill="1" applyAlignment="1">
      <alignment vertical="center"/>
    </xf>
    <xf numFmtId="0" fontId="10" fillId="0" borderId="19" xfId="0" applyFont="1" applyBorder="1" applyAlignment="1">
      <alignment horizontal="left" vertical="center"/>
    </xf>
    <xf numFmtId="0" fontId="5" fillId="0" borderId="33" xfId="4" applyFont="1" applyBorder="1" applyAlignment="1">
      <alignment horizontal="center" vertical="center"/>
    </xf>
    <xf numFmtId="0" fontId="5" fillId="0" borderId="34" xfId="4" applyFont="1" applyBorder="1" applyAlignment="1">
      <alignment horizontal="center" vertical="center"/>
    </xf>
    <xf numFmtId="0" fontId="5" fillId="0" borderId="21" xfId="4" applyFont="1" applyBorder="1" applyAlignment="1">
      <alignment horizontal="center" vertical="center"/>
    </xf>
    <xf numFmtId="0" fontId="5" fillId="0" borderId="25" xfId="4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0" fontId="10" fillId="0" borderId="18" xfId="0" applyFont="1" applyBorder="1" applyAlignment="1">
      <alignment horizontal="left" vertical="center"/>
    </xf>
    <xf numFmtId="0" fontId="5" fillId="0" borderId="32" xfId="4" applyFont="1" applyBorder="1" applyAlignment="1">
      <alignment horizontal="center" vertical="center"/>
    </xf>
    <xf numFmtId="0" fontId="5" fillId="0" borderId="23" xfId="4" applyFont="1" applyBorder="1" applyAlignment="1">
      <alignment horizontal="center" vertical="center"/>
    </xf>
    <xf numFmtId="0" fontId="5" fillId="0" borderId="13" xfId="4" applyBorder="1" applyAlignment="1">
      <alignment horizontal="center" vertical="center" wrapText="1"/>
    </xf>
    <xf numFmtId="0" fontId="5" fillId="0" borderId="14" xfId="4" applyBorder="1" applyAlignment="1">
      <alignment horizontal="center" vertical="center"/>
    </xf>
    <xf numFmtId="0" fontId="5" fillId="0" borderId="11" xfId="4" applyBorder="1" applyAlignment="1">
      <alignment horizontal="center" vertical="center"/>
    </xf>
    <xf numFmtId="0" fontId="5" fillId="0" borderId="5" xfId="4" applyBorder="1" applyAlignment="1">
      <alignment horizontal="center" vertical="center"/>
    </xf>
    <xf numFmtId="0" fontId="5" fillId="0" borderId="3" xfId="4" applyBorder="1" applyAlignment="1">
      <alignment horizontal="center" vertical="center"/>
    </xf>
    <xf numFmtId="0" fontId="5" fillId="0" borderId="4" xfId="4" applyBorder="1" applyAlignment="1">
      <alignment horizontal="center" vertical="center"/>
    </xf>
    <xf numFmtId="0" fontId="5" fillId="0" borderId="35" xfId="4" applyFont="1" applyBorder="1" applyAlignment="1">
      <alignment horizontal="center" vertical="center"/>
    </xf>
    <xf numFmtId="0" fontId="5" fillId="0" borderId="30" xfId="4" applyFont="1" applyBorder="1" applyAlignment="1">
      <alignment horizontal="center" vertical="center"/>
    </xf>
    <xf numFmtId="0" fontId="5" fillId="0" borderId="31" xfId="4" applyFont="1" applyBorder="1" applyAlignment="1">
      <alignment horizontal="center" vertical="center"/>
    </xf>
    <xf numFmtId="0" fontId="5" fillId="0" borderId="22" xfId="4" applyFont="1" applyBorder="1" applyAlignment="1">
      <alignment horizontal="center" vertical="center"/>
    </xf>
    <xf numFmtId="0" fontId="5" fillId="0" borderId="20" xfId="4" applyFont="1" applyBorder="1" applyAlignment="1">
      <alignment horizontal="center" vertical="center"/>
    </xf>
  </cellXfs>
  <cellStyles count="8">
    <cellStyle name="Calculation" xfId="3" builtinId="22"/>
    <cellStyle name="Good" xfId="7" builtinId="26"/>
    <cellStyle name="Heading 2" xfId="1" builtinId="17"/>
    <cellStyle name="Heading 4" xfId="4" builtinId="19"/>
    <cellStyle name="Input" xfId="2" builtinId="20"/>
    <cellStyle name="Normal" xfId="0" builtinId="0"/>
    <cellStyle name="Normal 2" xfId="6" xr:uid="{00000000-0005-0000-0000-000008000000}"/>
    <cellStyle name="Note" xfId="5" builtin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000000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2</xdr:row>
      <xdr:rowOff>0</xdr:rowOff>
    </xdr:from>
    <xdr:to>
      <xdr:col>22</xdr:col>
      <xdr:colOff>484126</xdr:colOff>
      <xdr:row>42</xdr:row>
      <xdr:rowOff>200997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6584C1-CDCA-4775-935C-9339C6837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678029" y="224118"/>
          <a:ext cx="5504362" cy="8751085"/>
        </a:xfrm>
        <a:prstGeom prst="rect">
          <a:avLst/>
        </a:prstGeom>
      </xdr:spPr>
    </xdr:pic>
    <xdr:clientData/>
  </xdr:twoCellAnchor>
  <xdr:twoCellAnchor>
    <xdr:from>
      <xdr:col>20</xdr:col>
      <xdr:colOff>251652</xdr:colOff>
      <xdr:row>12</xdr:row>
      <xdr:rowOff>162085</xdr:rowOff>
    </xdr:from>
    <xdr:to>
      <xdr:col>21</xdr:col>
      <xdr:colOff>116701</xdr:colOff>
      <xdr:row>15</xdr:row>
      <xdr:rowOff>180176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97A0B96-21E7-4297-83E2-16C9CD91856A}"/>
            </a:ext>
          </a:extLst>
        </xdr:cNvPr>
        <xdr:cNvSpPr txBox="1"/>
      </xdr:nvSpPr>
      <xdr:spPr>
        <a:xfrm>
          <a:off x="27694858" y="2571350"/>
          <a:ext cx="492578" cy="623208"/>
        </a:xfrm>
        <a:prstGeom prst="rect">
          <a:avLst/>
        </a:prstGeom>
        <a:solidFill>
          <a:sysClr val="window" lastClr="FFFFFF"/>
        </a:solidFill>
        <a:ln w="9525" cmpd="sng">
          <a:solidFill>
            <a:sysClr val="window" lastClr="FFFFFF">
              <a:shade val="50000"/>
            </a:sysClr>
          </a:solidFill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40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/>
              <a:ea typeface="+mn-ea"/>
              <a:cs typeface="+mn-cs"/>
            </a:rPr>
            <a:t>2</a:t>
          </a:r>
        </a:p>
      </xdr:txBody>
    </xdr:sp>
    <xdr:clientData/>
  </xdr:twoCellAnchor>
  <xdr:twoCellAnchor>
    <xdr:from>
      <xdr:col>16</xdr:col>
      <xdr:colOff>467606</xdr:colOff>
      <xdr:row>13</xdr:row>
      <xdr:rowOff>1200</xdr:rowOff>
    </xdr:from>
    <xdr:to>
      <xdr:col>17</xdr:col>
      <xdr:colOff>329933</xdr:colOff>
      <xdr:row>16</xdr:row>
      <xdr:rowOff>19291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693D4E9F-2A5F-450D-B7C3-441FFE657D64}"/>
            </a:ext>
          </a:extLst>
        </xdr:cNvPr>
        <xdr:cNvSpPr txBox="1"/>
      </xdr:nvSpPr>
      <xdr:spPr>
        <a:xfrm>
          <a:off x="25400694" y="2612171"/>
          <a:ext cx="489857" cy="623208"/>
        </a:xfrm>
        <a:prstGeom prst="rect">
          <a:avLst/>
        </a:prstGeom>
        <a:solidFill>
          <a:sysClr val="window" lastClr="FFFFFF"/>
        </a:solidFill>
        <a:ln w="9525" cmpd="sng">
          <a:solidFill>
            <a:sysClr val="window" lastClr="FFFFFF">
              <a:shade val="50000"/>
            </a:sysClr>
          </a:solidFill>
        </a:ln>
        <a:effectLst/>
      </xdr:spPr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40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/>
              <a:ea typeface="+mn-ea"/>
              <a:cs typeface="+mn-cs"/>
            </a:rPr>
            <a:t>3</a:t>
          </a:r>
        </a:p>
      </xdr:txBody>
    </xdr:sp>
    <xdr:clientData/>
  </xdr:twoCellAnchor>
  <xdr:twoCellAnchor>
    <xdr:from>
      <xdr:col>20</xdr:col>
      <xdr:colOff>395409</xdr:colOff>
      <xdr:row>25</xdr:row>
      <xdr:rowOff>70438</xdr:rowOff>
    </xdr:from>
    <xdr:to>
      <xdr:col>21</xdr:col>
      <xdr:colOff>176094</xdr:colOff>
      <xdr:row>28</xdr:row>
      <xdr:rowOff>57629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43669FB-E245-4F7E-8AFD-638CC8CD6B35}"/>
            </a:ext>
          </a:extLst>
        </xdr:cNvPr>
        <xdr:cNvSpPr txBox="1"/>
      </xdr:nvSpPr>
      <xdr:spPr>
        <a:xfrm>
          <a:off x="20302659" y="7195138"/>
          <a:ext cx="409335" cy="67299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1</a:t>
          </a:r>
        </a:p>
      </xdr:txBody>
    </xdr:sp>
    <xdr:clientData/>
  </xdr:twoCellAnchor>
  <xdr:twoCellAnchor>
    <xdr:from>
      <xdr:col>16</xdr:col>
      <xdr:colOff>476251</xdr:colOff>
      <xdr:row>29</xdr:row>
      <xdr:rowOff>56029</xdr:rowOff>
    </xdr:from>
    <xdr:to>
      <xdr:col>17</xdr:col>
      <xdr:colOff>258536</xdr:colOff>
      <xdr:row>31</xdr:row>
      <xdr:rowOff>168089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FB34F8E3-DD55-4D67-87FA-FAFCC2486765}"/>
            </a:ext>
          </a:extLst>
        </xdr:cNvPr>
        <xdr:cNvSpPr txBox="1"/>
      </xdr:nvSpPr>
      <xdr:spPr>
        <a:xfrm>
          <a:off x="17878986" y="6096000"/>
          <a:ext cx="409815" cy="56029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4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479719</xdr:colOff>
      <xdr:row>0</xdr:row>
      <xdr:rowOff>1</xdr:rowOff>
    </xdr:from>
    <xdr:to>
      <xdr:col>25</xdr:col>
      <xdr:colOff>323901</xdr:colOff>
      <xdr:row>40</xdr:row>
      <xdr:rowOff>134471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1E9CD44-CAB8-4E48-5A55-3C583BFD9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99866" y="1"/>
          <a:ext cx="7374535" cy="8538882"/>
        </a:xfrm>
        <a:prstGeom prst="rect">
          <a:avLst/>
        </a:prstGeom>
      </xdr:spPr>
    </xdr:pic>
    <xdr:clientData/>
  </xdr:twoCellAnchor>
  <xdr:twoCellAnchor>
    <xdr:from>
      <xdr:col>22</xdr:col>
      <xdr:colOff>81644</xdr:colOff>
      <xdr:row>11</xdr:row>
      <xdr:rowOff>81644</xdr:rowOff>
    </xdr:from>
    <xdr:to>
      <xdr:col>22</xdr:col>
      <xdr:colOff>489858</xdr:colOff>
      <xdr:row>14</xdr:row>
      <xdr:rowOff>136071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6D11D2E-0F61-4FCE-8DAC-4181733F1FF9}"/>
            </a:ext>
          </a:extLst>
        </xdr:cNvPr>
        <xdr:cNvSpPr txBox="1"/>
      </xdr:nvSpPr>
      <xdr:spPr>
        <a:xfrm>
          <a:off x="21199930" y="1932215"/>
          <a:ext cx="408214" cy="66674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2</a:t>
          </a:r>
        </a:p>
      </xdr:txBody>
    </xdr:sp>
    <xdr:clientData/>
  </xdr:twoCellAnchor>
  <xdr:twoCellAnchor>
    <xdr:from>
      <xdr:col>18</xdr:col>
      <xdr:colOff>431427</xdr:colOff>
      <xdr:row>7</xdr:row>
      <xdr:rowOff>22412</xdr:rowOff>
    </xdr:from>
    <xdr:to>
      <xdr:col>19</xdr:col>
      <xdr:colOff>213712</xdr:colOff>
      <xdr:row>10</xdr:row>
      <xdr:rowOff>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A1EC86EA-4811-4069-B939-4ED90348400C}"/>
            </a:ext>
          </a:extLst>
        </xdr:cNvPr>
        <xdr:cNvSpPr txBox="1"/>
      </xdr:nvSpPr>
      <xdr:spPr>
        <a:xfrm>
          <a:off x="19089221" y="1333500"/>
          <a:ext cx="409815" cy="64994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3</a:t>
          </a:r>
        </a:p>
      </xdr:txBody>
    </xdr:sp>
    <xdr:clientData/>
  </xdr:twoCellAnchor>
  <xdr:twoCellAnchor>
    <xdr:from>
      <xdr:col>20</xdr:col>
      <xdr:colOff>283350</xdr:colOff>
      <xdr:row>30</xdr:row>
      <xdr:rowOff>204908</xdr:rowOff>
    </xdr:from>
    <xdr:to>
      <xdr:col>21</xdr:col>
      <xdr:colOff>64035</xdr:colOff>
      <xdr:row>34</xdr:row>
      <xdr:rowOff>35216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4692659-DC53-42A0-AA7A-3177A57C6C60}"/>
            </a:ext>
          </a:extLst>
        </xdr:cNvPr>
        <xdr:cNvSpPr txBox="1"/>
      </xdr:nvSpPr>
      <xdr:spPr>
        <a:xfrm>
          <a:off x="20196203" y="6704320"/>
          <a:ext cx="408214" cy="65954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1</a:t>
          </a:r>
        </a:p>
      </xdr:txBody>
    </xdr:sp>
    <xdr:clientData/>
  </xdr:twoCellAnchor>
  <xdr:twoCellAnchor>
    <xdr:from>
      <xdr:col>17</xdr:col>
      <xdr:colOff>263339</xdr:colOff>
      <xdr:row>24</xdr:row>
      <xdr:rowOff>145677</xdr:rowOff>
    </xdr:from>
    <xdr:to>
      <xdr:col>18</xdr:col>
      <xdr:colOff>45625</xdr:colOff>
      <xdr:row>27</xdr:row>
      <xdr:rowOff>168089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1679BBF-1801-408D-ABE4-E4104330EEFF}"/>
            </a:ext>
          </a:extLst>
        </xdr:cNvPr>
        <xdr:cNvSpPr txBox="1"/>
      </xdr:nvSpPr>
      <xdr:spPr>
        <a:xfrm>
          <a:off x="18293604" y="5300383"/>
          <a:ext cx="409815" cy="69476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4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14553-9A63-47FB-86AE-4571A32A175D}">
  <sheetPr>
    <pageSetUpPr fitToPage="1"/>
  </sheetPr>
  <dimension ref="A1:HL68"/>
  <sheetViews>
    <sheetView view="pageBreakPreview" topLeftCell="A3" zoomScale="85" zoomScaleNormal="85" zoomScaleSheetLayoutView="85" workbookViewId="0">
      <selection activeCell="L27" sqref="L27"/>
    </sheetView>
  </sheetViews>
  <sheetFormatPr defaultRowHeight="15" customHeight="1" x14ac:dyDescent="0.2"/>
  <cols>
    <col min="1" max="1" width="2" style="6" customWidth="1"/>
    <col min="2" max="2" width="25.296875" style="6" bestFit="1" customWidth="1"/>
    <col min="3" max="3" width="12.8984375" style="6" bestFit="1" customWidth="1"/>
    <col min="4" max="4" width="2" style="6" customWidth="1"/>
    <col min="5" max="5" width="25.296875" style="6" bestFit="1" customWidth="1"/>
    <col min="6" max="6" width="12.8984375" style="6" bestFit="1" customWidth="1"/>
    <col min="7" max="7" width="2" style="6" customWidth="1"/>
    <col min="8" max="8" width="25.296875" style="6" bestFit="1" customWidth="1"/>
    <col min="9" max="9" width="12.8984375" style="6" bestFit="1" customWidth="1"/>
    <col min="10" max="10" width="2" style="6" customWidth="1"/>
    <col min="11" max="11" width="25.296875" style="6" bestFit="1" customWidth="1"/>
    <col min="12" max="12" width="12.8984375" style="6" bestFit="1" customWidth="1"/>
    <col min="13" max="13" width="2" style="6" customWidth="1"/>
    <col min="14" max="208" width="6.59765625" style="6" customWidth="1"/>
    <col min="209" max="209" width="6.59765625" style="3" customWidth="1"/>
    <col min="210" max="16384" width="8.796875" style="3"/>
  </cols>
  <sheetData>
    <row r="1" spans="1:220" s="4" customFormat="1" ht="18" customHeight="1" thickBot="1" x14ac:dyDescent="0.25">
      <c r="B1" s="63" t="s">
        <v>30</v>
      </c>
      <c r="C1" s="64"/>
      <c r="E1" s="63" t="s">
        <v>31</v>
      </c>
      <c r="F1" s="64"/>
      <c r="H1" s="63" t="s">
        <v>32</v>
      </c>
      <c r="I1" s="64"/>
      <c r="K1" s="63" t="s">
        <v>33</v>
      </c>
      <c r="L1" s="64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  <c r="AF1" s="40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0"/>
      <c r="CH1" s="40"/>
      <c r="CI1" s="40"/>
      <c r="CJ1" s="40"/>
      <c r="CK1" s="40"/>
      <c r="CL1" s="40"/>
      <c r="CM1" s="40"/>
      <c r="CN1" s="40"/>
      <c r="CO1" s="40"/>
      <c r="CP1" s="40"/>
      <c r="CQ1" s="40"/>
      <c r="CR1" s="40"/>
      <c r="CS1" s="40"/>
      <c r="CT1" s="40"/>
      <c r="CU1" s="40"/>
      <c r="CV1" s="40"/>
      <c r="CW1" s="40"/>
      <c r="CX1" s="40"/>
      <c r="CY1" s="40"/>
      <c r="CZ1" s="40"/>
      <c r="DA1" s="40"/>
      <c r="DB1" s="40"/>
      <c r="DC1" s="40"/>
      <c r="DD1" s="40"/>
      <c r="DE1" s="40"/>
      <c r="DF1" s="40"/>
      <c r="DG1" s="40"/>
      <c r="DH1" s="40"/>
      <c r="DI1" s="40"/>
      <c r="DJ1" s="40"/>
      <c r="DK1" s="40"/>
      <c r="DL1" s="40"/>
      <c r="DM1" s="40"/>
      <c r="DN1" s="40"/>
      <c r="DO1" s="40"/>
      <c r="DP1" s="40"/>
      <c r="DQ1" s="40"/>
      <c r="DR1" s="40"/>
      <c r="DS1" s="40"/>
      <c r="DT1" s="40"/>
      <c r="DU1" s="40"/>
      <c r="DV1" s="40"/>
      <c r="DW1" s="40"/>
      <c r="DX1" s="40"/>
      <c r="DY1" s="40"/>
      <c r="DZ1" s="40"/>
      <c r="EA1" s="40"/>
      <c r="EB1" s="40"/>
      <c r="EC1" s="40"/>
      <c r="ED1" s="40"/>
      <c r="EE1" s="40"/>
      <c r="EF1" s="40"/>
      <c r="EG1" s="40"/>
      <c r="EH1" s="40"/>
      <c r="EI1" s="40"/>
      <c r="EJ1" s="40"/>
      <c r="EK1" s="40"/>
      <c r="EL1" s="40"/>
      <c r="EM1" s="40"/>
      <c r="EN1" s="40"/>
      <c r="EO1" s="40"/>
      <c r="EP1" s="40"/>
      <c r="EQ1" s="40"/>
      <c r="ER1" s="40"/>
      <c r="ES1" s="40"/>
      <c r="ET1" s="40"/>
      <c r="EU1" s="40"/>
      <c r="EV1" s="40"/>
      <c r="EW1" s="40"/>
      <c r="EX1" s="40"/>
      <c r="EY1" s="40"/>
      <c r="EZ1" s="40"/>
      <c r="FA1" s="40"/>
      <c r="FB1" s="40"/>
      <c r="FC1" s="40"/>
      <c r="FD1" s="40"/>
      <c r="FE1" s="40"/>
      <c r="FF1" s="40"/>
      <c r="FG1" s="40"/>
      <c r="FH1" s="40"/>
      <c r="FI1" s="40"/>
      <c r="FJ1" s="40"/>
      <c r="FK1" s="40"/>
      <c r="FL1" s="40"/>
      <c r="FM1" s="40"/>
      <c r="FN1" s="40"/>
      <c r="FO1" s="40"/>
      <c r="FP1" s="40"/>
      <c r="FQ1" s="40"/>
      <c r="FR1" s="40"/>
      <c r="FS1" s="40"/>
      <c r="FT1" s="40"/>
      <c r="FU1" s="40"/>
      <c r="FV1" s="40"/>
      <c r="FW1" s="40"/>
      <c r="FX1" s="40"/>
      <c r="FY1" s="40"/>
      <c r="FZ1" s="40"/>
      <c r="GA1" s="40"/>
      <c r="GB1" s="40"/>
      <c r="GC1" s="40"/>
      <c r="GD1" s="40"/>
      <c r="GE1" s="40"/>
      <c r="GF1" s="40"/>
      <c r="GG1" s="40"/>
      <c r="GH1" s="40"/>
      <c r="GI1" s="40"/>
      <c r="GJ1" s="40"/>
      <c r="GK1" s="40"/>
      <c r="GL1" s="40"/>
      <c r="GM1" s="40"/>
      <c r="GN1" s="40"/>
      <c r="GO1" s="40"/>
      <c r="GP1" s="40"/>
      <c r="GQ1" s="40"/>
      <c r="GR1" s="40"/>
      <c r="GS1" s="40"/>
      <c r="GT1" s="40"/>
      <c r="GU1" s="40"/>
      <c r="GV1" s="40"/>
      <c r="GW1" s="40"/>
      <c r="GX1" s="40"/>
      <c r="GY1" s="40"/>
      <c r="GZ1" s="40"/>
    </row>
    <row r="2" spans="1:220" ht="15" customHeight="1" thickTop="1" thickBot="1" x14ac:dyDescent="0.25">
      <c r="A2" s="4"/>
      <c r="B2" s="65" t="s">
        <v>69</v>
      </c>
      <c r="C2" s="65"/>
      <c r="D2" s="4"/>
      <c r="E2" s="65" t="s">
        <v>69</v>
      </c>
      <c r="F2" s="65"/>
      <c r="G2" s="4"/>
      <c r="H2" s="65" t="s">
        <v>69</v>
      </c>
      <c r="I2" s="65"/>
      <c r="J2" s="4"/>
      <c r="K2" s="65" t="s">
        <v>69</v>
      </c>
      <c r="L2" s="65"/>
      <c r="M2" s="4"/>
    </row>
    <row r="3" spans="1:220" ht="18" customHeight="1" thickTop="1" x14ac:dyDescent="0.2">
      <c r="A3" s="3"/>
      <c r="B3" s="1" t="s">
        <v>6</v>
      </c>
      <c r="C3" s="38">
        <v>118587.48</v>
      </c>
      <c r="D3" s="3"/>
      <c r="E3" s="1" t="s">
        <v>6</v>
      </c>
      <c r="F3" s="38">
        <v>118639.34</v>
      </c>
      <c r="G3" s="3"/>
      <c r="H3" s="1" t="s">
        <v>6</v>
      </c>
      <c r="I3" s="38">
        <v>118653.57</v>
      </c>
      <c r="J3" s="54"/>
      <c r="K3" s="1" t="s">
        <v>6</v>
      </c>
      <c r="L3" s="38">
        <v>118601.71</v>
      </c>
      <c r="M3" s="54"/>
    </row>
    <row r="4" spans="1:220" ht="15" customHeight="1" x14ac:dyDescent="0.2">
      <c r="B4" s="1" t="s">
        <v>82</v>
      </c>
      <c r="C4" s="56">
        <v>118587.48</v>
      </c>
      <c r="E4" s="1" t="s">
        <v>82</v>
      </c>
      <c r="F4" s="56">
        <v>118639.34</v>
      </c>
      <c r="H4" s="1" t="s">
        <v>82</v>
      </c>
      <c r="I4" s="56">
        <v>118653.57</v>
      </c>
      <c r="K4" s="1" t="s">
        <v>82</v>
      </c>
      <c r="L4" s="56">
        <v>118601.71</v>
      </c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</row>
    <row r="5" spans="1:220" ht="18" customHeight="1" x14ac:dyDescent="0.2">
      <c r="A5" s="3"/>
      <c r="B5" s="1" t="s">
        <v>36</v>
      </c>
      <c r="C5" s="9">
        <v>0</v>
      </c>
      <c r="D5" s="54"/>
      <c r="E5" s="1" t="s">
        <v>36</v>
      </c>
      <c r="F5" s="9">
        <v>0</v>
      </c>
      <c r="G5" s="54"/>
      <c r="H5" s="1" t="s">
        <v>36</v>
      </c>
      <c r="I5" s="9">
        <v>0</v>
      </c>
      <c r="J5" s="54"/>
      <c r="K5" s="1" t="s">
        <v>36</v>
      </c>
      <c r="L5" s="9">
        <v>0</v>
      </c>
      <c r="M5" s="54"/>
    </row>
    <row r="6" spans="1:220" ht="18" customHeight="1" x14ac:dyDescent="0.2">
      <c r="A6" s="3"/>
      <c r="B6" s="1" t="s">
        <v>37</v>
      </c>
      <c r="C6" s="9">
        <v>8</v>
      </c>
      <c r="D6" s="3"/>
      <c r="E6" s="1" t="s">
        <v>37</v>
      </c>
      <c r="F6" s="9">
        <v>8</v>
      </c>
      <c r="G6" s="54"/>
      <c r="H6" s="1" t="s">
        <v>37</v>
      </c>
      <c r="I6" s="9">
        <v>8</v>
      </c>
      <c r="J6" s="54"/>
      <c r="K6" s="1" t="s">
        <v>37</v>
      </c>
      <c r="L6" s="9">
        <v>8</v>
      </c>
      <c r="M6" s="54"/>
    </row>
    <row r="7" spans="1:220" ht="18" customHeight="1" x14ac:dyDescent="0.2">
      <c r="A7" s="3"/>
      <c r="B7" s="1" t="s">
        <v>38</v>
      </c>
      <c r="C7" s="9">
        <f>26.546-12</f>
        <v>14.545999999999999</v>
      </c>
      <c r="D7" s="3"/>
      <c r="E7" s="1" t="s">
        <v>38</v>
      </c>
      <c r="F7" s="9">
        <f>26.546-12</f>
        <v>14.545999999999999</v>
      </c>
      <c r="G7" s="54"/>
      <c r="H7" s="1" t="s">
        <v>38</v>
      </c>
      <c r="I7" s="9">
        <f>26.546-12</f>
        <v>14.545999999999999</v>
      </c>
      <c r="J7" s="54"/>
      <c r="K7" s="1" t="s">
        <v>38</v>
      </c>
      <c r="L7" s="9">
        <f>26.546-12</f>
        <v>14.545999999999999</v>
      </c>
      <c r="M7" s="54"/>
    </row>
    <row r="8" spans="1:220" ht="18" customHeight="1" x14ac:dyDescent="0.2">
      <c r="A8" s="3"/>
      <c r="B8" s="1" t="s">
        <v>71</v>
      </c>
      <c r="C8" s="9">
        <v>30</v>
      </c>
      <c r="D8" s="3"/>
      <c r="E8" s="1" t="s">
        <v>71</v>
      </c>
      <c r="F8" s="9">
        <v>30</v>
      </c>
      <c r="G8" s="54"/>
      <c r="H8" s="1" t="s">
        <v>71</v>
      </c>
      <c r="I8" s="9">
        <v>30</v>
      </c>
      <c r="J8" s="54"/>
      <c r="K8" s="1" t="s">
        <v>71</v>
      </c>
      <c r="L8" s="9">
        <v>30</v>
      </c>
      <c r="M8" s="54"/>
    </row>
    <row r="9" spans="1:220" ht="18" customHeight="1" x14ac:dyDescent="0.2">
      <c r="A9" s="3"/>
      <c r="B9" s="1" t="s">
        <v>40</v>
      </c>
      <c r="C9" s="12">
        <v>1</v>
      </c>
      <c r="D9" s="54"/>
      <c r="E9" s="1" t="s">
        <v>40</v>
      </c>
      <c r="F9" s="12">
        <v>1</v>
      </c>
      <c r="G9" s="54"/>
      <c r="H9" s="1" t="s">
        <v>40</v>
      </c>
      <c r="I9" s="12">
        <v>1</v>
      </c>
      <c r="J9" s="54"/>
      <c r="K9" s="1" t="s">
        <v>40</v>
      </c>
      <c r="L9" s="12">
        <v>1</v>
      </c>
      <c r="M9" s="54"/>
    </row>
    <row r="10" spans="1:220" ht="18" customHeight="1" x14ac:dyDescent="0.2">
      <c r="A10" s="3"/>
      <c r="B10" s="1" t="s">
        <v>39</v>
      </c>
      <c r="C10" s="12">
        <v>0</v>
      </c>
      <c r="D10" s="54"/>
      <c r="E10" s="1" t="s">
        <v>39</v>
      </c>
      <c r="F10" s="12">
        <v>0</v>
      </c>
      <c r="G10" s="54"/>
      <c r="H10" s="1" t="s">
        <v>39</v>
      </c>
      <c r="I10" s="12">
        <v>0</v>
      </c>
      <c r="J10" s="54"/>
      <c r="K10" s="1" t="s">
        <v>39</v>
      </c>
      <c r="L10" s="12">
        <v>0</v>
      </c>
      <c r="M10" s="54"/>
    </row>
    <row r="11" spans="1:220" ht="18" customHeight="1" x14ac:dyDescent="0.2">
      <c r="A11" s="3"/>
      <c r="B11" s="1" t="s">
        <v>0</v>
      </c>
      <c r="C11" s="12" t="s">
        <v>21</v>
      </c>
      <c r="D11" s="3"/>
      <c r="E11" s="1" t="s">
        <v>0</v>
      </c>
      <c r="F11" s="12" t="s">
        <v>21</v>
      </c>
      <c r="G11" s="3"/>
      <c r="H11" s="1" t="s">
        <v>0</v>
      </c>
      <c r="I11" s="12" t="s">
        <v>21</v>
      </c>
      <c r="J11" s="54"/>
      <c r="K11" s="1" t="s">
        <v>0</v>
      </c>
      <c r="L11" s="12" t="s">
        <v>21</v>
      </c>
      <c r="M11" s="3"/>
    </row>
    <row r="12" spans="1:220" ht="15.95" customHeight="1" x14ac:dyDescent="0.2">
      <c r="A12" s="3"/>
      <c r="B12" s="1" t="s">
        <v>1</v>
      </c>
      <c r="C12" s="13" t="s">
        <v>25</v>
      </c>
      <c r="D12" s="3"/>
      <c r="E12" s="1" t="s">
        <v>1</v>
      </c>
      <c r="F12" s="13" t="s">
        <v>25</v>
      </c>
      <c r="G12" s="3"/>
      <c r="H12" s="1" t="s">
        <v>1</v>
      </c>
      <c r="I12" s="13" t="s">
        <v>25</v>
      </c>
      <c r="J12" s="3"/>
      <c r="K12" s="1" t="s">
        <v>1</v>
      </c>
      <c r="L12" s="13" t="s">
        <v>25</v>
      </c>
      <c r="M12" s="3"/>
    </row>
    <row r="13" spans="1:220" ht="15.95" customHeight="1" x14ac:dyDescent="0.2">
      <c r="A13" s="3"/>
      <c r="B13" s="1" t="s">
        <v>9</v>
      </c>
      <c r="C13" s="7">
        <f ca="1">INDIRECT(C11) INDIRECT(C12)</f>
        <v>210</v>
      </c>
      <c r="D13" s="3"/>
      <c r="E13" s="1" t="s">
        <v>9</v>
      </c>
      <c r="F13" s="7">
        <f ca="1">INDIRECT(F11) INDIRECT(F12)</f>
        <v>210</v>
      </c>
      <c r="G13" s="3"/>
      <c r="H13" s="1" t="s">
        <v>9</v>
      </c>
      <c r="I13" s="7">
        <f ca="1">INDIRECT(I11) INDIRECT(I12)</f>
        <v>210</v>
      </c>
      <c r="J13" s="3"/>
      <c r="K13" s="1" t="s">
        <v>9</v>
      </c>
      <c r="L13" s="7">
        <f ca="1">INDIRECT(L11) INDIRECT(L12)</f>
        <v>210</v>
      </c>
      <c r="M13" s="3"/>
    </row>
    <row r="14" spans="1:220" ht="15.95" customHeight="1" x14ac:dyDescent="0.2">
      <c r="A14" s="3"/>
      <c r="B14" s="1" t="s">
        <v>2</v>
      </c>
      <c r="C14" s="10">
        <f ca="1">IF(C7&gt;C8,ROUND((C8+(C10/C9)*C5-C6)/((C10/C9)+(C8/C13)),2),ROUND((C7+(C10/C9)*C5-C6)/((C10/C9)+(C7/C13)),2))</f>
        <v>94.5</v>
      </c>
      <c r="D14" s="3"/>
      <c r="E14" s="1" t="s">
        <v>2</v>
      </c>
      <c r="F14" s="10">
        <f ca="1">IF(F7&gt;F8,ROUND((F8+(F10/F9)*F5-F6)/((F10/F9)+(F8/F13)),2),ROUND((F7+(F10/F9)*F5-F6)/((F10/F9)+(F7/F13)),2))</f>
        <v>94.5</v>
      </c>
      <c r="G14" s="3"/>
      <c r="H14" s="1" t="s">
        <v>2</v>
      </c>
      <c r="I14" s="10">
        <f ca="1">IF(I7&gt;I8,ROUND((I8+(I10/I9)*I5-I6)/((I10/I9)+(I8/I13)),2),ROUND((I7+(I10/I9)*I5-I6)/((I10/I9)+(I7/I13)),2))</f>
        <v>94.5</v>
      </c>
      <c r="J14" s="3"/>
      <c r="K14" s="1" t="s">
        <v>2</v>
      </c>
      <c r="L14" s="10">
        <f ca="1">IF(L7&gt;L8,ROUND((L8+(L10/L9)*L5-L6)/((L10/L9)+(L8/L13)),2),ROUND((L7+(L10/L9)*L5-L6)/((L10/L9)+(L7/L13)),2))</f>
        <v>94.5</v>
      </c>
      <c r="M14" s="3"/>
    </row>
    <row r="15" spans="1:220" ht="15.95" customHeight="1" x14ac:dyDescent="0.2">
      <c r="A15" s="3"/>
      <c r="B15" s="1" t="s">
        <v>3</v>
      </c>
      <c r="C15" s="10">
        <f ca="1">ROUNDUP(C14/12.5,0)*12.5</f>
        <v>100</v>
      </c>
      <c r="D15" s="3"/>
      <c r="E15" s="1" t="s">
        <v>3</v>
      </c>
      <c r="F15" s="10">
        <f ca="1">ROUNDUP(F14/12.5,0)*12.5</f>
        <v>100</v>
      </c>
      <c r="G15" s="3"/>
      <c r="H15" s="1" t="s">
        <v>3</v>
      </c>
      <c r="I15" s="10">
        <f ca="1">ROUNDUP(I14/12.5,0)*12.5</f>
        <v>100</v>
      </c>
      <c r="J15" s="3"/>
      <c r="K15" s="1" t="s">
        <v>3</v>
      </c>
      <c r="L15" s="10">
        <f ca="1">ROUNDUP(L14/12.5,0)*12.5</f>
        <v>100</v>
      </c>
      <c r="M15" s="3"/>
    </row>
    <row r="16" spans="1:220" ht="15.95" customHeight="1" x14ac:dyDescent="0.2">
      <c r="A16" s="3"/>
      <c r="B16" s="1" t="s">
        <v>7</v>
      </c>
      <c r="C16" s="8">
        <f ca="1">C3-C15</f>
        <v>118487.48</v>
      </c>
      <c r="D16" s="3"/>
      <c r="E16" s="1" t="s">
        <v>7</v>
      </c>
      <c r="F16" s="8">
        <f ca="1">F3-F15</f>
        <v>118539.34</v>
      </c>
      <c r="G16" s="3"/>
      <c r="H16" s="1" t="s">
        <v>7</v>
      </c>
      <c r="I16" s="8">
        <f ca="1">I3+I15</f>
        <v>118753.57</v>
      </c>
      <c r="J16" s="3"/>
      <c r="K16" s="1" t="s">
        <v>7</v>
      </c>
      <c r="L16" s="8">
        <f ca="1">L3+L15</f>
        <v>118701.71</v>
      </c>
      <c r="M16" s="3"/>
    </row>
    <row r="17" spans="1:220" ht="18" customHeight="1" x14ac:dyDescent="0.2">
      <c r="A17" s="3"/>
      <c r="B17" s="1" t="s">
        <v>67</v>
      </c>
      <c r="C17" s="11" t="s">
        <v>60</v>
      </c>
      <c r="D17" s="3"/>
      <c r="E17" s="1" t="s">
        <v>67</v>
      </c>
      <c r="F17" s="11" t="s">
        <v>73</v>
      </c>
      <c r="G17" s="3"/>
      <c r="H17" s="1" t="s">
        <v>67</v>
      </c>
      <c r="I17" s="11" t="s">
        <v>60</v>
      </c>
      <c r="J17" s="3"/>
      <c r="K17" s="1" t="s">
        <v>67</v>
      </c>
      <c r="L17" s="11" t="s">
        <v>73</v>
      </c>
      <c r="M17" s="3"/>
    </row>
    <row r="18" spans="1:220" ht="18" customHeight="1" x14ac:dyDescent="0.2">
      <c r="A18" s="3"/>
      <c r="B18" s="1" t="s">
        <v>72</v>
      </c>
      <c r="C18" s="11">
        <f>VLOOKUP(C17,TABLES!A21:C26,2,FALSE)</f>
        <v>12.5</v>
      </c>
      <c r="D18" s="3"/>
      <c r="E18" s="1" t="s">
        <v>72</v>
      </c>
      <c r="F18" s="11">
        <f>VLOOKUP(F17,TABLES!A21:C26,2,FALSE)</f>
        <v>26.895800000000001</v>
      </c>
      <c r="G18" s="3"/>
      <c r="H18" s="1" t="s">
        <v>72</v>
      </c>
      <c r="I18" s="11">
        <f>VLOOKUP(I17,TABLES!A21:C26,2,FALSE)</f>
        <v>12.5</v>
      </c>
      <c r="J18" s="3"/>
      <c r="K18" s="1" t="s">
        <v>72</v>
      </c>
      <c r="L18" s="11">
        <f>VLOOKUP(L17,TABLES!A21:C26,2,FALSE)</f>
        <v>26.895800000000001</v>
      </c>
      <c r="M18" s="3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</row>
    <row r="19" spans="1:220" ht="18" customHeight="1" x14ac:dyDescent="0.2">
      <c r="A19" s="3"/>
      <c r="B19" s="1" t="s">
        <v>29</v>
      </c>
      <c r="C19" s="11">
        <f>VLOOKUP(C17,TABLES!A21:C26,3,FALSE)</f>
        <v>12.5</v>
      </c>
      <c r="D19" s="3"/>
      <c r="E19" s="1" t="s">
        <v>29</v>
      </c>
      <c r="F19" s="11">
        <f>VLOOKUP(F17,TABLES!A21:C26,3,FALSE)</f>
        <v>3.9159999999999999</v>
      </c>
      <c r="G19" s="3"/>
      <c r="H19" s="1" t="s">
        <v>29</v>
      </c>
      <c r="I19" s="11">
        <f>VLOOKUP(I17,TABLES!A21:C26,3,FALSE)</f>
        <v>12.5</v>
      </c>
      <c r="J19" s="3"/>
      <c r="K19" s="1" t="s">
        <v>29</v>
      </c>
      <c r="L19" s="11">
        <f>VLOOKUP(L17,TABLES!A21:C26,3,FALSE)</f>
        <v>3.9159999999999999</v>
      </c>
      <c r="M19" s="3"/>
    </row>
    <row r="20" spans="1:220" ht="15.95" customHeight="1" x14ac:dyDescent="0.2">
      <c r="A20" s="3"/>
      <c r="B20" s="1" t="s">
        <v>8</v>
      </c>
      <c r="C20" s="8">
        <f ca="1">C16-(C18-C19)</f>
        <v>118487.48</v>
      </c>
      <c r="D20" s="54"/>
      <c r="E20" s="1" t="s">
        <v>8</v>
      </c>
      <c r="F20" s="8">
        <f ca="1">F16-(F18-F19)</f>
        <v>118516.3602</v>
      </c>
      <c r="G20" s="3"/>
      <c r="H20" s="1" t="s">
        <v>8</v>
      </c>
      <c r="I20" s="8">
        <f ca="1">I16+(I18-I19)</f>
        <v>118753.57</v>
      </c>
      <c r="J20" s="54"/>
      <c r="K20" s="1" t="s">
        <v>8</v>
      </c>
      <c r="L20" s="8">
        <f ca="1">L16+(L18-L19)</f>
        <v>118724.68980000001</v>
      </c>
      <c r="M20" s="54"/>
    </row>
    <row r="21" spans="1:220" ht="15" customHeight="1" thickBot="1" x14ac:dyDescent="0.25">
      <c r="B21" s="1"/>
      <c r="C21" s="2"/>
      <c r="E21" s="1"/>
      <c r="F21" s="2"/>
      <c r="H21" s="1"/>
      <c r="I21" s="2"/>
      <c r="K21" s="39"/>
      <c r="L21" s="39"/>
    </row>
    <row r="22" spans="1:220" s="4" customFormat="1" ht="18" customHeight="1" thickTop="1" thickBot="1" x14ac:dyDescent="0.25">
      <c r="B22" s="65" t="s">
        <v>70</v>
      </c>
      <c r="C22" s="65"/>
      <c r="E22" s="65" t="s">
        <v>70</v>
      </c>
      <c r="F22" s="65"/>
      <c r="H22" s="65" t="s">
        <v>70</v>
      </c>
      <c r="I22" s="65"/>
      <c r="K22" s="65" t="s">
        <v>70</v>
      </c>
      <c r="L22" s="65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</row>
    <row r="23" spans="1:220" ht="18" customHeight="1" thickTop="1" x14ac:dyDescent="0.2">
      <c r="A23" s="3"/>
      <c r="B23" s="1" t="s">
        <v>6</v>
      </c>
      <c r="C23" s="38">
        <v>118587.48</v>
      </c>
      <c r="D23" s="54"/>
      <c r="E23" s="1" t="s">
        <v>6</v>
      </c>
      <c r="F23" s="38">
        <v>118639.34</v>
      </c>
      <c r="G23" s="54"/>
      <c r="H23" s="1" t="s">
        <v>6</v>
      </c>
      <c r="I23" s="38">
        <v>118653.57</v>
      </c>
      <c r="J23" s="54"/>
      <c r="K23" s="1" t="s">
        <v>6</v>
      </c>
      <c r="L23" s="38">
        <v>118601.71</v>
      </c>
      <c r="M23" s="54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</row>
    <row r="24" spans="1:220" ht="15" customHeight="1" x14ac:dyDescent="0.2">
      <c r="B24" s="1" t="s">
        <v>82</v>
      </c>
      <c r="C24" s="56">
        <v>118587.48</v>
      </c>
      <c r="E24" s="1" t="s">
        <v>82</v>
      </c>
      <c r="F24" s="56">
        <v>118639.34</v>
      </c>
      <c r="H24" s="1" t="s">
        <v>82</v>
      </c>
      <c r="I24" s="56">
        <v>118653.57</v>
      </c>
      <c r="K24" s="1" t="s">
        <v>82</v>
      </c>
      <c r="L24" s="56">
        <v>118601.71</v>
      </c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</row>
    <row r="25" spans="1:220" ht="18" customHeight="1" x14ac:dyDescent="0.2">
      <c r="A25" s="3"/>
      <c r="B25" s="1" t="s">
        <v>36</v>
      </c>
      <c r="C25" s="9">
        <v>0</v>
      </c>
      <c r="D25" s="54"/>
      <c r="E25" s="1" t="s">
        <v>36</v>
      </c>
      <c r="F25" s="9">
        <v>0</v>
      </c>
      <c r="G25" s="54"/>
      <c r="H25" s="1" t="s">
        <v>36</v>
      </c>
      <c r="I25" s="9">
        <v>0</v>
      </c>
      <c r="J25" s="54"/>
      <c r="K25" s="1" t="s">
        <v>36</v>
      </c>
      <c r="L25" s="9">
        <v>0</v>
      </c>
      <c r="M25" s="54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</row>
    <row r="26" spans="1:220" ht="18" customHeight="1" x14ac:dyDescent="0.2">
      <c r="A26" s="3"/>
      <c r="B26" s="1" t="s">
        <v>37</v>
      </c>
      <c r="C26" s="9">
        <v>20</v>
      </c>
      <c r="D26" s="54"/>
      <c r="E26" s="1" t="s">
        <v>37</v>
      </c>
      <c r="F26" s="9">
        <v>20</v>
      </c>
      <c r="G26" s="54"/>
      <c r="H26" s="1" t="s">
        <v>37</v>
      </c>
      <c r="I26" s="9">
        <v>20</v>
      </c>
      <c r="J26" s="54"/>
      <c r="K26" s="1" t="s">
        <v>37</v>
      </c>
      <c r="L26" s="9">
        <v>20</v>
      </c>
      <c r="M26" s="54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</row>
    <row r="27" spans="1:220" ht="18" customHeight="1" x14ac:dyDescent="0.2">
      <c r="A27" s="3"/>
      <c r="B27" s="1" t="s">
        <v>38</v>
      </c>
      <c r="C27" s="9">
        <v>26.545999999999999</v>
      </c>
      <c r="D27" s="54"/>
      <c r="E27" s="1" t="s">
        <v>38</v>
      </c>
      <c r="F27" s="9">
        <v>26.545999999999999</v>
      </c>
      <c r="G27" s="54"/>
      <c r="H27" s="1" t="s">
        <v>38</v>
      </c>
      <c r="I27" s="9">
        <v>26.456</v>
      </c>
      <c r="J27" s="54"/>
      <c r="K27" s="1" t="s">
        <v>38</v>
      </c>
      <c r="L27" s="9">
        <v>26.545999999999999</v>
      </c>
      <c r="M27" s="54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</row>
    <row r="28" spans="1:220" ht="18" customHeight="1" x14ac:dyDescent="0.2">
      <c r="A28" s="3"/>
      <c r="B28" s="1" t="s">
        <v>71</v>
      </c>
      <c r="C28" s="9">
        <v>30</v>
      </c>
      <c r="D28" s="54"/>
      <c r="E28" s="1" t="s">
        <v>71</v>
      </c>
      <c r="F28" s="9">
        <v>30</v>
      </c>
      <c r="G28" s="54"/>
      <c r="H28" s="1" t="s">
        <v>71</v>
      </c>
      <c r="I28" s="9">
        <v>30</v>
      </c>
      <c r="J28" s="54"/>
      <c r="K28" s="1" t="s">
        <v>71</v>
      </c>
      <c r="L28" s="9">
        <v>30</v>
      </c>
      <c r="M28" s="54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</row>
    <row r="29" spans="1:220" ht="18" customHeight="1" x14ac:dyDescent="0.2">
      <c r="A29" s="3"/>
      <c r="B29" s="1" t="s">
        <v>40</v>
      </c>
      <c r="C29" s="12">
        <v>1</v>
      </c>
      <c r="D29" s="54"/>
      <c r="E29" s="1" t="s">
        <v>40</v>
      </c>
      <c r="F29" s="12">
        <v>1</v>
      </c>
      <c r="G29" s="54"/>
      <c r="H29" s="1" t="s">
        <v>40</v>
      </c>
      <c r="I29" s="12">
        <v>1</v>
      </c>
      <c r="J29" s="54"/>
      <c r="K29" s="1" t="s">
        <v>40</v>
      </c>
      <c r="L29" s="12">
        <v>1</v>
      </c>
      <c r="M29" s="54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</row>
    <row r="30" spans="1:220" ht="18" customHeight="1" x14ac:dyDescent="0.2">
      <c r="A30" s="3"/>
      <c r="B30" s="1" t="s">
        <v>39</v>
      </c>
      <c r="C30" s="12">
        <v>0</v>
      </c>
      <c r="D30" s="54"/>
      <c r="E30" s="1" t="s">
        <v>39</v>
      </c>
      <c r="F30" s="12">
        <v>0</v>
      </c>
      <c r="G30" s="54"/>
      <c r="H30" s="1" t="s">
        <v>39</v>
      </c>
      <c r="I30" s="12">
        <v>0</v>
      </c>
      <c r="J30" s="54"/>
      <c r="K30" s="1" t="s">
        <v>39</v>
      </c>
      <c r="L30" s="12">
        <v>0</v>
      </c>
      <c r="M30" s="54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</row>
    <row r="31" spans="1:220" ht="18" customHeight="1" x14ac:dyDescent="0.2">
      <c r="A31" s="3"/>
      <c r="B31" s="1" t="s">
        <v>0</v>
      </c>
      <c r="C31" s="12" t="s">
        <v>21</v>
      </c>
      <c r="D31" s="3"/>
      <c r="E31" s="1" t="s">
        <v>0</v>
      </c>
      <c r="F31" s="12" t="s">
        <v>21</v>
      </c>
      <c r="G31" s="54"/>
      <c r="H31" s="1" t="s">
        <v>0</v>
      </c>
      <c r="I31" s="12" t="s">
        <v>21</v>
      </c>
      <c r="J31" s="54"/>
      <c r="K31" s="1" t="s">
        <v>0</v>
      </c>
      <c r="L31" s="12" t="s">
        <v>21</v>
      </c>
      <c r="M31" s="54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</row>
    <row r="32" spans="1:220" ht="15.95" customHeight="1" x14ac:dyDescent="0.2">
      <c r="A32" s="3"/>
      <c r="B32" s="1" t="s">
        <v>1</v>
      </c>
      <c r="C32" s="13" t="s">
        <v>25</v>
      </c>
      <c r="D32" s="3"/>
      <c r="E32" s="1" t="s">
        <v>1</v>
      </c>
      <c r="F32" s="13" t="s">
        <v>25</v>
      </c>
      <c r="G32" s="3"/>
      <c r="H32" s="1" t="s">
        <v>1</v>
      </c>
      <c r="I32" s="13" t="s">
        <v>25</v>
      </c>
      <c r="J32" s="3"/>
      <c r="K32" s="1" t="s">
        <v>1</v>
      </c>
      <c r="L32" s="13" t="s">
        <v>25</v>
      </c>
      <c r="M32" s="54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</row>
    <row r="33" spans="1:220" ht="15.95" customHeight="1" x14ac:dyDescent="0.2">
      <c r="A33" s="3"/>
      <c r="B33" s="1" t="s">
        <v>9</v>
      </c>
      <c r="C33" s="7">
        <f ca="1">INDIRECT(C31) INDIRECT(C32)</f>
        <v>210</v>
      </c>
      <c r="D33" s="3"/>
      <c r="E33" s="1" t="s">
        <v>9</v>
      </c>
      <c r="F33" s="7">
        <f ca="1">INDIRECT(F31) INDIRECT(F32)</f>
        <v>210</v>
      </c>
      <c r="G33" s="3"/>
      <c r="H33" s="1" t="s">
        <v>9</v>
      </c>
      <c r="I33" s="7">
        <f ca="1">INDIRECT(I31) INDIRECT(I32)</f>
        <v>210</v>
      </c>
      <c r="J33" s="3"/>
      <c r="K33" s="1" t="s">
        <v>9</v>
      </c>
      <c r="L33" s="7">
        <f ca="1">INDIRECT(L31) INDIRECT(L32)</f>
        <v>210</v>
      </c>
      <c r="M33" s="3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</row>
    <row r="34" spans="1:220" ht="15.95" customHeight="1" x14ac:dyDescent="0.2">
      <c r="A34" s="3"/>
      <c r="B34" s="1" t="s">
        <v>2</v>
      </c>
      <c r="C34" s="10">
        <f ca="1">IF(C27&gt;C28,ROUND((C28+(C30/C29)*C25-C26)/((C30/C29)+(C28/C33)),2),ROUND((C27+(C30/C29)*C25-C26)/((C30/C29)+(C27/C33)),2))</f>
        <v>51.78</v>
      </c>
      <c r="D34" s="3"/>
      <c r="E34" s="1" t="s">
        <v>2</v>
      </c>
      <c r="F34" s="10">
        <f ca="1">IF(F27&gt;F28,ROUND((F28+(F30/F29)*F25-F26)/((F30/F29)+(F28/F33)),2),ROUND((F27+(F30/F29)*F25-F26)/((F30/F29)+(F27/F33)),2))</f>
        <v>51.78</v>
      </c>
      <c r="G34" s="3"/>
      <c r="H34" s="1" t="s">
        <v>2</v>
      </c>
      <c r="I34" s="10">
        <f ca="1">IF(I27&gt;I28,ROUND((I28+(I30/I29)*I25-I26)/((I30/I29)+(I28/I33)),2),ROUND((I27+(I30/I29)*I25-I26)/((I30/I29)+(I27/I33)),2))</f>
        <v>51.25</v>
      </c>
      <c r="J34" s="3"/>
      <c r="K34" s="1" t="s">
        <v>2</v>
      </c>
      <c r="L34" s="10">
        <f ca="1">IF(L27&gt;L28,ROUND((L28+(L30/L29)*L25-L26)/((L30/L29)+(L28/L33)),2),ROUND((L27+(L30/L29)*L25-L26)/((L30/L29)+(L27/L33)),2))</f>
        <v>51.78</v>
      </c>
      <c r="M34" s="3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</row>
    <row r="35" spans="1:220" ht="15.95" customHeight="1" x14ac:dyDescent="0.2">
      <c r="A35" s="3"/>
      <c r="B35" s="1" t="s">
        <v>3</v>
      </c>
      <c r="C35" s="10">
        <f ca="1">ROUNDUP(C34/12.5,0)*12.5</f>
        <v>62.5</v>
      </c>
      <c r="D35" s="3"/>
      <c r="E35" s="1" t="s">
        <v>3</v>
      </c>
      <c r="F35" s="10">
        <f ca="1">ROUNDUP(F34/12.5,0)*12.5</f>
        <v>62.5</v>
      </c>
      <c r="G35" s="3"/>
      <c r="H35" s="1" t="s">
        <v>3</v>
      </c>
      <c r="I35" s="10">
        <f ca="1">ROUNDUP(I34/12.5,0)*12.5</f>
        <v>62.5</v>
      </c>
      <c r="J35" s="3"/>
      <c r="K35" s="1" t="s">
        <v>3</v>
      </c>
      <c r="L35" s="10">
        <f ca="1">ROUNDUP(L34/12.5,0)*12.5</f>
        <v>62.5</v>
      </c>
      <c r="M35" s="3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</row>
    <row r="36" spans="1:220" ht="15.95" customHeight="1" x14ac:dyDescent="0.2">
      <c r="A36" s="3"/>
      <c r="B36" s="1" t="s">
        <v>7</v>
      </c>
      <c r="C36" s="8">
        <f ca="1">C23+C35</f>
        <v>118649.98</v>
      </c>
      <c r="D36" s="3"/>
      <c r="E36" s="1" t="s">
        <v>7</v>
      </c>
      <c r="F36" s="8">
        <f ca="1">F23+F35</f>
        <v>118701.84</v>
      </c>
      <c r="G36" s="54"/>
      <c r="H36" s="1" t="s">
        <v>7</v>
      </c>
      <c r="I36" s="8">
        <f ca="1">I23-I35</f>
        <v>118591.07</v>
      </c>
      <c r="J36" s="3"/>
      <c r="K36" s="1" t="s">
        <v>7</v>
      </c>
      <c r="L36" s="8">
        <f ca="1">L23-L35</f>
        <v>118539.21</v>
      </c>
      <c r="M36" s="54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</row>
    <row r="37" spans="1:220" ht="18" customHeight="1" x14ac:dyDescent="0.2">
      <c r="A37" s="3"/>
      <c r="B37" s="1" t="s">
        <v>67</v>
      </c>
      <c r="C37" s="11" t="s">
        <v>73</v>
      </c>
      <c r="D37" s="3"/>
      <c r="E37" s="1" t="s">
        <v>67</v>
      </c>
      <c r="F37" s="11" t="s">
        <v>60</v>
      </c>
      <c r="G37" s="54"/>
      <c r="H37" s="1" t="s">
        <v>67</v>
      </c>
      <c r="I37" s="11" t="s">
        <v>73</v>
      </c>
      <c r="J37" s="3"/>
      <c r="K37" s="1" t="s">
        <v>67</v>
      </c>
      <c r="L37" s="11" t="s">
        <v>56</v>
      </c>
      <c r="M37" s="54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</row>
    <row r="38" spans="1:220" ht="18" customHeight="1" x14ac:dyDescent="0.2">
      <c r="A38" s="3"/>
      <c r="B38" s="1" t="s">
        <v>72</v>
      </c>
      <c r="C38" s="11">
        <f>VLOOKUP(C37,TABLES!$A$21:$C$26,2,FALSE)</f>
        <v>26.895800000000001</v>
      </c>
      <c r="D38" s="3"/>
      <c r="E38" s="1" t="s">
        <v>72</v>
      </c>
      <c r="F38" s="11">
        <f>VLOOKUP(F37,TABLES!$A$21:$C$26,2,FALSE)</f>
        <v>12.5</v>
      </c>
      <c r="G38" s="54"/>
      <c r="H38" s="1" t="s">
        <v>72</v>
      </c>
      <c r="I38" s="11">
        <f>VLOOKUP(I37,TABLES!$A$21:$C$26,2,FALSE)</f>
        <v>26.895800000000001</v>
      </c>
      <c r="J38" s="3"/>
      <c r="K38" s="1" t="s">
        <v>72</v>
      </c>
      <c r="L38" s="11">
        <f>VLOOKUP(L37,TABLES!$A$21:$C$26,2,FALSE)</f>
        <v>50</v>
      </c>
      <c r="M38" s="54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</row>
    <row r="39" spans="1:220" ht="18" customHeight="1" x14ac:dyDescent="0.2">
      <c r="A39" s="3"/>
      <c r="B39" s="1" t="s">
        <v>29</v>
      </c>
      <c r="C39" s="11">
        <f>VLOOKUP(C37,TABLES!$A$21:$C$26,3,FALSE)</f>
        <v>3.9159999999999999</v>
      </c>
      <c r="D39" s="3"/>
      <c r="E39" s="1" t="s">
        <v>29</v>
      </c>
      <c r="F39" s="11">
        <f>VLOOKUP(F37,TABLES!$A$21:$C$26,3,FALSE)</f>
        <v>12.5</v>
      </c>
      <c r="G39" s="54"/>
      <c r="H39" s="1" t="s">
        <v>29</v>
      </c>
      <c r="I39" s="11">
        <f>VLOOKUP(I37,TABLES!$A$21:$C$26,3,FALSE)</f>
        <v>3.9159999999999999</v>
      </c>
      <c r="J39" s="3"/>
      <c r="K39" s="1" t="s">
        <v>29</v>
      </c>
      <c r="L39" s="11">
        <f>VLOOKUP(L37,TABLES!$A$21:$C$26,3,FALSE)</f>
        <v>12.5</v>
      </c>
      <c r="M39" s="54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</row>
    <row r="40" spans="1:220" ht="15.95" customHeight="1" x14ac:dyDescent="0.2">
      <c r="A40" s="3"/>
      <c r="B40" s="1" t="s">
        <v>8</v>
      </c>
      <c r="C40" s="8">
        <f ca="1">C36+(C38-C39)</f>
        <v>118672.9598</v>
      </c>
      <c r="D40" s="54"/>
      <c r="E40" s="1" t="s">
        <v>8</v>
      </c>
      <c r="F40" s="8">
        <f ca="1">F36+(F38-F39)</f>
        <v>118701.84</v>
      </c>
      <c r="G40" s="54"/>
      <c r="H40" s="1" t="s">
        <v>8</v>
      </c>
      <c r="I40" s="8">
        <f ca="1">I36-(I38-I39)</f>
        <v>118568.09020000001</v>
      </c>
      <c r="J40" s="54"/>
      <c r="K40" s="1" t="s">
        <v>8</v>
      </c>
      <c r="L40" s="8">
        <f ca="1">L36-(L38-L39)</f>
        <v>118501.71</v>
      </c>
      <c r="M40" s="54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</row>
    <row r="41" spans="1:220" ht="15.95" customHeight="1" x14ac:dyDescent="0.2">
      <c r="A41" s="3"/>
      <c r="B41" s="1"/>
      <c r="C41" s="2"/>
      <c r="D41" s="3"/>
      <c r="E41" s="1"/>
      <c r="F41" s="2"/>
      <c r="G41" s="3"/>
      <c r="H41" s="1"/>
      <c r="I41" s="2"/>
      <c r="J41" s="54"/>
      <c r="K41" s="1"/>
      <c r="L41" s="2"/>
      <c r="M41" s="3"/>
    </row>
    <row r="42" spans="1:220" ht="15.95" customHeight="1" x14ac:dyDescent="0.2">
      <c r="A42" s="3"/>
      <c r="B42" s="61" t="s">
        <v>4</v>
      </c>
      <c r="C42" s="62"/>
      <c r="D42" s="3"/>
      <c r="E42" s="61" t="s">
        <v>4</v>
      </c>
      <c r="F42" s="62"/>
      <c r="G42" s="3"/>
      <c r="H42" s="61" t="s">
        <v>4</v>
      </c>
      <c r="I42" s="62"/>
      <c r="J42" s="3"/>
      <c r="K42" s="61" t="s">
        <v>4</v>
      </c>
      <c r="L42" s="62"/>
      <c r="M42" s="3"/>
    </row>
    <row r="43" spans="1:220" ht="15.95" customHeight="1" x14ac:dyDescent="0.2">
      <c r="A43" s="3"/>
      <c r="B43" s="61" t="s">
        <v>5</v>
      </c>
      <c r="C43" s="62"/>
      <c r="D43" s="3"/>
      <c r="E43" s="61" t="s">
        <v>5</v>
      </c>
      <c r="F43" s="62"/>
      <c r="G43" s="3"/>
      <c r="H43" s="61" t="s">
        <v>5</v>
      </c>
      <c r="I43" s="62"/>
      <c r="J43" s="3"/>
      <c r="K43" s="61" t="s">
        <v>5</v>
      </c>
      <c r="L43" s="62"/>
      <c r="M43" s="3"/>
    </row>
    <row r="44" spans="1:220" ht="15.95" customHeight="1" x14ac:dyDescent="0.2">
      <c r="A44" s="3"/>
      <c r="B44" s="61" t="s">
        <v>34</v>
      </c>
      <c r="C44" s="62"/>
      <c r="D44" s="3"/>
      <c r="E44" s="61" t="s">
        <v>84</v>
      </c>
      <c r="F44" s="62"/>
      <c r="G44" s="3"/>
      <c r="H44" s="61" t="s">
        <v>34</v>
      </c>
      <c r="I44" s="62"/>
      <c r="J44" s="3"/>
      <c r="K44" s="61" t="s">
        <v>84</v>
      </c>
      <c r="L44" s="62"/>
      <c r="M44" s="3"/>
    </row>
    <row r="45" spans="1:220" ht="15.95" customHeight="1" x14ac:dyDescent="0.2">
      <c r="A45" s="3"/>
      <c r="B45" s="1"/>
      <c r="C45" s="2"/>
      <c r="D45" s="3"/>
      <c r="E45" s="1"/>
      <c r="F45" s="2"/>
      <c r="G45" s="3"/>
      <c r="H45" s="1"/>
      <c r="I45" s="2"/>
      <c r="J45" s="3"/>
      <c r="K45" s="1"/>
      <c r="L45" s="2"/>
      <c r="M45" s="3"/>
    </row>
    <row r="46" spans="1:220" ht="15.95" customHeight="1" x14ac:dyDescent="0.2">
      <c r="A46" s="3"/>
      <c r="B46" s="59"/>
      <c r="C46" s="59"/>
      <c r="D46" s="3"/>
      <c r="E46" s="59"/>
      <c r="F46" s="59"/>
      <c r="G46" s="3"/>
      <c r="H46" s="59"/>
      <c r="I46" s="59"/>
      <c r="J46" s="3"/>
      <c r="K46" s="59"/>
      <c r="L46" s="59"/>
      <c r="M46" s="3"/>
    </row>
    <row r="47" spans="1:220" ht="15.95" customHeight="1" x14ac:dyDescent="0.2">
      <c r="A47" s="3"/>
      <c r="B47" s="59"/>
      <c r="C47" s="59"/>
      <c r="D47" s="3"/>
      <c r="E47" s="59"/>
      <c r="F47" s="59"/>
      <c r="G47" s="3"/>
      <c r="H47" s="59"/>
      <c r="I47" s="59"/>
      <c r="J47" s="3"/>
      <c r="K47" s="59"/>
      <c r="L47" s="59"/>
      <c r="M47" s="3"/>
    </row>
    <row r="48" spans="1:220" ht="15" customHeight="1" x14ac:dyDescent="0.2">
      <c r="B48" s="59"/>
      <c r="C48" s="59"/>
      <c r="E48" s="59"/>
      <c r="F48" s="59"/>
      <c r="H48" s="59"/>
      <c r="I48" s="59"/>
      <c r="K48" s="59"/>
      <c r="L48" s="59"/>
    </row>
    <row r="49" spans="2:12" ht="15" customHeight="1" x14ac:dyDescent="0.2">
      <c r="B49" s="1"/>
      <c r="C49" s="2"/>
      <c r="E49" s="1"/>
      <c r="F49" s="2"/>
      <c r="H49" s="1"/>
      <c r="I49" s="2"/>
      <c r="K49" s="39"/>
      <c r="L49" s="39"/>
    </row>
    <row r="50" spans="2:12" ht="15" customHeight="1" x14ac:dyDescent="0.2">
      <c r="B50" s="1"/>
      <c r="C50" s="2"/>
      <c r="E50" s="1"/>
      <c r="F50" s="2"/>
      <c r="H50" s="1"/>
      <c r="I50" s="2"/>
      <c r="K50" s="1"/>
      <c r="L50" s="2"/>
    </row>
    <row r="51" spans="2:12" ht="15" customHeight="1" x14ac:dyDescent="0.2">
      <c r="B51" s="1"/>
      <c r="C51" s="2"/>
      <c r="E51" s="1"/>
      <c r="F51" s="2"/>
      <c r="H51" s="1"/>
      <c r="I51" s="2"/>
      <c r="K51" s="1"/>
      <c r="L51" s="2"/>
    </row>
    <row r="52" spans="2:12" ht="15" customHeight="1" x14ac:dyDescent="0.2">
      <c r="B52" s="1"/>
      <c r="C52" s="2"/>
      <c r="E52" s="1"/>
      <c r="F52" s="2"/>
      <c r="H52" s="1"/>
      <c r="I52" s="2"/>
      <c r="K52" s="1"/>
      <c r="L52" s="2"/>
    </row>
    <row r="53" spans="2:12" ht="15" customHeight="1" x14ac:dyDescent="0.2">
      <c r="B53" s="1"/>
      <c r="C53" s="2"/>
      <c r="E53" s="60" t="s">
        <v>35</v>
      </c>
      <c r="F53" s="60"/>
      <c r="G53" s="60"/>
      <c r="H53" s="60"/>
      <c r="I53" s="60"/>
      <c r="K53" s="1"/>
      <c r="L53" s="2"/>
    </row>
    <row r="54" spans="2:12" ht="15" customHeight="1" x14ac:dyDescent="0.2">
      <c r="B54" s="1"/>
      <c r="C54" s="2"/>
      <c r="E54" s="60"/>
      <c r="F54" s="60"/>
      <c r="G54" s="60"/>
      <c r="H54" s="60"/>
      <c r="I54" s="60"/>
      <c r="K54" s="1"/>
      <c r="L54" s="2"/>
    </row>
    <row r="55" spans="2:12" ht="15" customHeight="1" x14ac:dyDescent="0.2">
      <c r="B55" s="1"/>
      <c r="C55" s="2"/>
      <c r="E55" s="1"/>
      <c r="F55" s="2"/>
      <c r="H55" s="1"/>
      <c r="I55" s="2"/>
      <c r="K55" s="1"/>
      <c r="L55" s="2"/>
    </row>
    <row r="56" spans="2:12" ht="15" customHeight="1" x14ac:dyDescent="0.2">
      <c r="B56" s="1"/>
      <c r="C56" s="2"/>
      <c r="E56" s="1"/>
      <c r="F56" s="2"/>
      <c r="H56" s="1"/>
      <c r="I56" s="2"/>
      <c r="K56" s="1"/>
      <c r="L56" s="2"/>
    </row>
    <row r="57" spans="2:12" ht="15" customHeight="1" x14ac:dyDescent="0.2">
      <c r="B57" s="1"/>
      <c r="C57" s="2"/>
      <c r="E57" s="1"/>
      <c r="F57" s="2"/>
      <c r="H57" s="1"/>
      <c r="I57" s="2"/>
      <c r="K57" s="1"/>
      <c r="L57" s="2"/>
    </row>
    <row r="58" spans="2:12" ht="15" customHeight="1" x14ac:dyDescent="0.2">
      <c r="B58" s="1"/>
      <c r="C58" s="2"/>
      <c r="E58" s="1"/>
      <c r="F58" s="2"/>
      <c r="H58" s="1"/>
      <c r="I58" s="2"/>
      <c r="K58" s="1"/>
      <c r="L58" s="2"/>
    </row>
    <row r="59" spans="2:12" ht="15" customHeight="1" x14ac:dyDescent="0.2">
      <c r="B59" s="1"/>
      <c r="C59" s="2"/>
      <c r="E59" s="1"/>
      <c r="F59" s="2"/>
      <c r="H59" s="1"/>
      <c r="I59" s="2"/>
      <c r="K59" s="1"/>
      <c r="L59" s="2"/>
    </row>
    <row r="60" spans="2:12" ht="15" customHeight="1" x14ac:dyDescent="0.2">
      <c r="B60" s="1"/>
      <c r="C60" s="2"/>
      <c r="E60" s="1"/>
      <c r="F60" s="2"/>
      <c r="H60" s="1"/>
      <c r="I60" s="2"/>
      <c r="K60" s="1"/>
      <c r="L60" s="2"/>
    </row>
    <row r="61" spans="2:12" ht="15" customHeight="1" x14ac:dyDescent="0.2">
      <c r="B61" s="1"/>
      <c r="C61" s="2"/>
      <c r="E61" s="1"/>
      <c r="F61" s="2"/>
      <c r="H61" s="1"/>
      <c r="I61" s="2"/>
      <c r="K61" s="1"/>
      <c r="L61" s="2"/>
    </row>
    <row r="62" spans="2:12" ht="15" customHeight="1" x14ac:dyDescent="0.2">
      <c r="B62" s="1"/>
      <c r="C62" s="2"/>
      <c r="E62" s="1"/>
      <c r="F62" s="2"/>
      <c r="H62" s="1"/>
      <c r="I62" s="2"/>
      <c r="K62" s="1"/>
      <c r="L62" s="2"/>
    </row>
    <row r="63" spans="2:12" ht="15" customHeight="1" x14ac:dyDescent="0.2">
      <c r="B63" s="1"/>
      <c r="C63" s="2"/>
      <c r="E63" s="1"/>
      <c r="F63" s="2"/>
      <c r="H63" s="1"/>
      <c r="I63" s="2"/>
      <c r="K63" s="1"/>
      <c r="L63" s="2"/>
    </row>
    <row r="64" spans="2:12" ht="15" customHeight="1" x14ac:dyDescent="0.2">
      <c r="B64" s="1"/>
      <c r="C64" s="2"/>
      <c r="E64" s="1"/>
      <c r="F64" s="2"/>
      <c r="H64" s="1"/>
      <c r="I64" s="2"/>
      <c r="K64" s="1"/>
      <c r="L64" s="2"/>
    </row>
    <row r="65" spans="2:12" ht="15" customHeight="1" x14ac:dyDescent="0.2">
      <c r="B65" s="1"/>
      <c r="C65" s="2"/>
      <c r="E65" s="1"/>
      <c r="F65" s="2"/>
      <c r="H65" s="1"/>
      <c r="I65" s="2"/>
      <c r="K65" s="1"/>
      <c r="L65" s="2"/>
    </row>
    <row r="66" spans="2:12" ht="15" customHeight="1" x14ac:dyDescent="0.2">
      <c r="B66" s="1"/>
      <c r="C66" s="2"/>
      <c r="E66" s="1"/>
      <c r="F66" s="2"/>
      <c r="H66" s="1"/>
      <c r="I66" s="2"/>
      <c r="K66" s="1"/>
      <c r="L66" s="2"/>
    </row>
    <row r="67" spans="2:12" ht="15" customHeight="1" x14ac:dyDescent="0.2">
      <c r="B67" s="1"/>
      <c r="E67" s="1"/>
      <c r="H67" s="1"/>
      <c r="K67" s="1"/>
    </row>
    <row r="68" spans="2:12" ht="15" customHeight="1" x14ac:dyDescent="0.2">
      <c r="B68" s="1"/>
      <c r="E68" s="1"/>
      <c r="H68" s="1"/>
      <c r="K68" s="1"/>
    </row>
  </sheetData>
  <mergeCells count="29">
    <mergeCell ref="B1:C1"/>
    <mergeCell ref="E1:F1"/>
    <mergeCell ref="H1:I1"/>
    <mergeCell ref="K1:L1"/>
    <mergeCell ref="B42:C42"/>
    <mergeCell ref="E42:F42"/>
    <mergeCell ref="H42:I42"/>
    <mergeCell ref="K42:L42"/>
    <mergeCell ref="B2:C2"/>
    <mergeCell ref="E2:F2"/>
    <mergeCell ref="H2:I2"/>
    <mergeCell ref="K2:L2"/>
    <mergeCell ref="B22:C22"/>
    <mergeCell ref="E22:F22"/>
    <mergeCell ref="H22:I22"/>
    <mergeCell ref="K22:L22"/>
    <mergeCell ref="B43:C43"/>
    <mergeCell ref="E43:F43"/>
    <mergeCell ref="H43:I43"/>
    <mergeCell ref="K43:L43"/>
    <mergeCell ref="B44:C44"/>
    <mergeCell ref="E44:F44"/>
    <mergeCell ref="H44:I44"/>
    <mergeCell ref="K44:L44"/>
    <mergeCell ref="B46:C48"/>
    <mergeCell ref="E46:F48"/>
    <mergeCell ref="H46:I48"/>
    <mergeCell ref="K46:L48"/>
    <mergeCell ref="E53:I54"/>
  </mergeCells>
  <printOptions horizontalCentered="1"/>
  <pageMargins left="0.25" right="0.25" top="0.75" bottom="0.75" header="0.3" footer="0.3"/>
  <pageSetup scale="59" orientation="landscape" verticalDpi="2048" r:id="rId1"/>
  <headerFooter alignWithMargins="0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63F852C4-8777-4DF3-A7A6-84D5B1EE38A9}">
          <x14:formula1>
            <xm:f>TABLES!$A$21:$A$26</xm:f>
          </x14:formula1>
          <xm:sqref>L17 F17 I17 C17 L37 F37 I37 C37</xm:sqref>
        </x14:dataValidation>
        <x14:dataValidation type="list" allowBlank="1" showInputMessage="1" showErrorMessage="1" xr:uid="{DD5FDFE8-4D4E-48EA-9391-5CB051725EA7}">
          <x14:formula1>
            <xm:f>TABLES!$D$3:$G$3</xm:f>
          </x14:formula1>
          <xm:sqref>C12 I12 F12 L12 C32 I32 F32 L32</xm:sqref>
        </x14:dataValidation>
        <x14:dataValidation type="list" allowBlank="1" showInputMessage="1" showErrorMessage="1" xr:uid="{E474290A-4FA9-4BD0-9762-E75894CD8AFD}">
          <x14:formula1>
            <xm:f>TABLES!$A$4:$A$12</xm:f>
          </x14:formula1>
          <xm:sqref>C11 I11 F11 L11 C31 I31 F31 L31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HL68"/>
  <sheetViews>
    <sheetView tabSelected="1" view="pageBreakPreview" zoomScale="85" zoomScaleNormal="85" zoomScaleSheetLayoutView="85" workbookViewId="0">
      <selection activeCell="F41" sqref="F41"/>
    </sheetView>
  </sheetViews>
  <sheetFormatPr defaultRowHeight="15" customHeight="1" x14ac:dyDescent="0.2"/>
  <cols>
    <col min="1" max="1" width="2" style="6" customWidth="1"/>
    <col min="2" max="2" width="25.296875" style="6" bestFit="1" customWidth="1"/>
    <col min="3" max="3" width="12.8984375" style="6" bestFit="1" customWidth="1"/>
    <col min="4" max="4" width="2" style="6" customWidth="1"/>
    <col min="5" max="5" width="25.296875" style="6" bestFit="1" customWidth="1"/>
    <col min="6" max="6" width="12.8984375" style="6" bestFit="1" customWidth="1"/>
    <col min="7" max="7" width="2" style="6" customWidth="1"/>
    <col min="8" max="8" width="25.296875" style="6" bestFit="1" customWidth="1"/>
    <col min="9" max="9" width="12.8984375" style="6" bestFit="1" customWidth="1"/>
    <col min="10" max="10" width="2" style="6" customWidth="1"/>
    <col min="11" max="11" width="25.296875" style="6" bestFit="1" customWidth="1"/>
    <col min="12" max="12" width="12.8984375" style="6" bestFit="1" customWidth="1"/>
    <col min="13" max="13" width="2" style="6" customWidth="1"/>
    <col min="14" max="220" width="6.59765625" style="6" customWidth="1"/>
    <col min="221" max="221" width="6.59765625" style="3" customWidth="1"/>
    <col min="222" max="16384" width="8.796875" style="3"/>
  </cols>
  <sheetData>
    <row r="1" spans="1:220" s="4" customFormat="1" ht="18" customHeight="1" thickBot="1" x14ac:dyDescent="0.25">
      <c r="B1" s="63" t="s">
        <v>30</v>
      </c>
      <c r="C1" s="64"/>
      <c r="E1" s="63" t="s">
        <v>31</v>
      </c>
      <c r="F1" s="64"/>
      <c r="H1" s="63" t="s">
        <v>32</v>
      </c>
      <c r="I1" s="64"/>
      <c r="K1" s="63" t="s">
        <v>33</v>
      </c>
      <c r="L1" s="6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</row>
    <row r="2" spans="1:220" s="4" customFormat="1" ht="18" customHeight="1" thickTop="1" thickBot="1" x14ac:dyDescent="0.25">
      <c r="B2" s="65" t="s">
        <v>69</v>
      </c>
      <c r="C2" s="65"/>
      <c r="E2" s="65" t="s">
        <v>69</v>
      </c>
      <c r="F2" s="65"/>
      <c r="H2" s="65" t="s">
        <v>69</v>
      </c>
      <c r="I2" s="65"/>
      <c r="K2" s="65" t="s">
        <v>69</v>
      </c>
      <c r="L2" s="65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  <c r="AK2" s="57"/>
      <c r="AL2" s="57"/>
      <c r="AM2" s="57"/>
      <c r="AN2" s="57"/>
      <c r="AO2" s="57"/>
      <c r="AP2" s="57"/>
      <c r="AQ2" s="57"/>
      <c r="AR2" s="57"/>
      <c r="AS2" s="57"/>
      <c r="AT2" s="57"/>
      <c r="AU2" s="57"/>
      <c r="AV2" s="57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  <c r="CU2" s="57"/>
      <c r="CV2" s="57"/>
      <c r="CW2" s="57"/>
      <c r="CX2" s="57"/>
      <c r="CY2" s="57"/>
      <c r="CZ2" s="57"/>
      <c r="DA2" s="57"/>
      <c r="DB2" s="57"/>
      <c r="DC2" s="57"/>
      <c r="DD2" s="57"/>
      <c r="DE2" s="57"/>
      <c r="DF2" s="57"/>
      <c r="DG2" s="57"/>
      <c r="DH2" s="57"/>
      <c r="DI2" s="57"/>
      <c r="DJ2" s="57"/>
      <c r="DK2" s="57"/>
      <c r="DL2" s="57"/>
      <c r="DM2" s="57"/>
      <c r="DN2" s="57"/>
      <c r="DO2" s="57"/>
      <c r="DP2" s="57"/>
      <c r="DQ2" s="57"/>
      <c r="DR2" s="57"/>
      <c r="DS2" s="57"/>
      <c r="DT2" s="57"/>
      <c r="DU2" s="57"/>
      <c r="DV2" s="57"/>
      <c r="DW2" s="57"/>
      <c r="DX2" s="57"/>
      <c r="DY2" s="57"/>
      <c r="DZ2" s="57"/>
      <c r="EA2" s="57"/>
      <c r="EB2" s="57"/>
      <c r="EC2" s="57"/>
      <c r="ED2" s="57"/>
      <c r="EE2" s="57"/>
      <c r="EF2" s="57"/>
      <c r="EG2" s="57"/>
      <c r="EH2" s="57"/>
      <c r="EI2" s="57"/>
      <c r="EJ2" s="57"/>
      <c r="EK2" s="57"/>
      <c r="EL2" s="57"/>
      <c r="EM2" s="57"/>
      <c r="EN2" s="57"/>
      <c r="EO2" s="57"/>
      <c r="EP2" s="57"/>
      <c r="EQ2" s="57"/>
      <c r="ER2" s="57"/>
      <c r="ES2" s="57"/>
      <c r="ET2" s="57"/>
      <c r="EU2" s="57"/>
      <c r="EV2" s="57"/>
      <c r="EW2" s="57"/>
      <c r="EX2" s="57"/>
      <c r="EY2" s="57"/>
      <c r="EZ2" s="57"/>
      <c r="FA2" s="57"/>
      <c r="FB2" s="57"/>
      <c r="FC2" s="57"/>
      <c r="FD2" s="57"/>
      <c r="FE2" s="57"/>
      <c r="FF2" s="57"/>
      <c r="FG2" s="57"/>
      <c r="FH2" s="57"/>
      <c r="FI2" s="57"/>
      <c r="FJ2" s="57"/>
      <c r="FK2" s="57"/>
      <c r="FL2" s="57"/>
      <c r="FM2" s="57"/>
      <c r="FN2" s="57"/>
      <c r="FO2" s="57"/>
      <c r="FP2" s="57"/>
      <c r="FQ2" s="57"/>
      <c r="FR2" s="57"/>
      <c r="FS2" s="57"/>
      <c r="FT2" s="57"/>
      <c r="FU2" s="57"/>
      <c r="FV2" s="57"/>
      <c r="FW2" s="57"/>
      <c r="FX2" s="57"/>
      <c r="FY2" s="57"/>
      <c r="FZ2" s="57"/>
      <c r="GA2" s="57"/>
      <c r="GB2" s="57"/>
      <c r="GC2" s="57"/>
      <c r="GD2" s="57"/>
      <c r="GE2" s="57"/>
      <c r="GF2" s="57"/>
      <c r="GG2" s="57"/>
      <c r="GH2" s="57"/>
      <c r="GI2" s="57"/>
      <c r="GJ2" s="57"/>
      <c r="GK2" s="57"/>
      <c r="GL2" s="57"/>
      <c r="GM2" s="57"/>
      <c r="GN2" s="57"/>
      <c r="GO2" s="57"/>
      <c r="GP2" s="57"/>
      <c r="GQ2" s="57"/>
      <c r="GR2" s="57"/>
      <c r="GS2" s="57"/>
      <c r="GT2" s="57"/>
      <c r="GU2" s="57"/>
      <c r="GV2" s="57"/>
      <c r="GW2" s="57"/>
      <c r="GX2" s="57"/>
      <c r="GY2" s="57"/>
      <c r="GZ2" s="57"/>
      <c r="HA2" s="57"/>
      <c r="HB2" s="57"/>
      <c r="HC2" s="57"/>
      <c r="HD2" s="57"/>
      <c r="HE2" s="57"/>
      <c r="HF2" s="57"/>
      <c r="HG2" s="57"/>
      <c r="HH2" s="57"/>
      <c r="HI2" s="57"/>
      <c r="HJ2" s="57"/>
      <c r="HK2" s="57"/>
      <c r="HL2" s="57"/>
    </row>
    <row r="3" spans="1:220" ht="18" customHeight="1" thickTop="1" x14ac:dyDescent="0.2">
      <c r="A3" s="3"/>
      <c r="B3" s="1" t="s">
        <v>6</v>
      </c>
      <c r="C3" s="38">
        <v>11381.6</v>
      </c>
      <c r="D3" s="54"/>
      <c r="E3" s="1" t="s">
        <v>6</v>
      </c>
      <c r="F3" s="38">
        <v>11513.27</v>
      </c>
      <c r="G3" s="54"/>
      <c r="H3" s="1" t="s">
        <v>6</v>
      </c>
      <c r="I3" s="38">
        <v>11559.68</v>
      </c>
      <c r="J3" s="54"/>
      <c r="K3" s="1" t="s">
        <v>6</v>
      </c>
      <c r="L3" s="38">
        <v>11396.47</v>
      </c>
      <c r="M3" s="54"/>
    </row>
    <row r="4" spans="1:220" ht="15" customHeight="1" x14ac:dyDescent="0.2">
      <c r="B4" s="1" t="s">
        <v>82</v>
      </c>
      <c r="C4" s="56">
        <v>11381.6</v>
      </c>
      <c r="E4" s="1" t="s">
        <v>82</v>
      </c>
      <c r="F4" s="56">
        <v>11513.27</v>
      </c>
      <c r="H4" s="1" t="s">
        <v>82</v>
      </c>
      <c r="I4" s="56">
        <v>11544.69</v>
      </c>
      <c r="K4" s="1" t="s">
        <v>82</v>
      </c>
      <c r="L4" s="56">
        <v>11396.47</v>
      </c>
    </row>
    <row r="5" spans="1:220" ht="18" customHeight="1" x14ac:dyDescent="0.2">
      <c r="A5" s="3"/>
      <c r="B5" s="1" t="s">
        <v>36</v>
      </c>
      <c r="C5" s="9">
        <v>0</v>
      </c>
      <c r="D5" s="54"/>
      <c r="E5" s="1" t="s">
        <v>36</v>
      </c>
      <c r="F5" s="9">
        <v>0</v>
      </c>
      <c r="G5" s="54"/>
      <c r="H5" s="1" t="s">
        <v>36</v>
      </c>
      <c r="I5" s="9">
        <v>0</v>
      </c>
      <c r="J5" s="54"/>
      <c r="K5" s="1" t="s">
        <v>36</v>
      </c>
      <c r="L5" s="9">
        <v>0</v>
      </c>
      <c r="M5" s="54"/>
    </row>
    <row r="6" spans="1:220" ht="18" customHeight="1" x14ac:dyDescent="0.2">
      <c r="A6" s="3"/>
      <c r="B6" s="1" t="s">
        <v>37</v>
      </c>
      <c r="C6" s="9">
        <v>8</v>
      </c>
      <c r="D6" s="54"/>
      <c r="E6" s="1" t="s">
        <v>37</v>
      </c>
      <c r="F6" s="9">
        <v>8</v>
      </c>
      <c r="G6" s="54"/>
      <c r="H6" s="1" t="s">
        <v>37</v>
      </c>
      <c r="I6" s="9">
        <v>8</v>
      </c>
      <c r="J6" s="54"/>
      <c r="K6" s="1" t="s">
        <v>37</v>
      </c>
      <c r="L6" s="9">
        <v>8</v>
      </c>
      <c r="M6" s="54"/>
    </row>
    <row r="7" spans="1:220" ht="18" customHeight="1" x14ac:dyDescent="0.2">
      <c r="A7" s="3"/>
      <c r="B7" s="1" t="s">
        <v>38</v>
      </c>
      <c r="C7" s="9">
        <f>24.418-12</f>
        <v>12.417999999999999</v>
      </c>
      <c r="D7" s="54"/>
      <c r="E7" s="1" t="s">
        <v>38</v>
      </c>
      <c r="F7" s="9">
        <f>26.567-12</f>
        <v>14.567</v>
      </c>
      <c r="G7" s="54"/>
      <c r="H7" s="1" t="s">
        <v>38</v>
      </c>
      <c r="I7" s="9">
        <f>27.848-12</f>
        <v>15.847999999999999</v>
      </c>
      <c r="J7" s="54"/>
      <c r="K7" s="1" t="s">
        <v>38</v>
      </c>
      <c r="L7" s="9">
        <f>62.579-12</f>
        <v>50.579000000000001</v>
      </c>
      <c r="M7" s="54"/>
    </row>
    <row r="8" spans="1:220" ht="18" customHeight="1" x14ac:dyDescent="0.2">
      <c r="A8" s="3"/>
      <c r="B8" s="1" t="s">
        <v>71</v>
      </c>
      <c r="C8" s="9">
        <v>30</v>
      </c>
      <c r="D8" s="54"/>
      <c r="E8" s="1" t="s">
        <v>71</v>
      </c>
      <c r="F8" s="9">
        <v>30</v>
      </c>
      <c r="G8" s="54"/>
      <c r="H8" s="1" t="s">
        <v>71</v>
      </c>
      <c r="I8" s="9">
        <v>30</v>
      </c>
      <c r="J8" s="54"/>
      <c r="K8" s="1" t="s">
        <v>71</v>
      </c>
      <c r="L8" s="9">
        <v>30</v>
      </c>
      <c r="M8" s="54"/>
    </row>
    <row r="9" spans="1:220" ht="18" customHeight="1" x14ac:dyDescent="0.2">
      <c r="A9" s="3"/>
      <c r="B9" s="1" t="s">
        <v>40</v>
      </c>
      <c r="C9" s="12">
        <v>1</v>
      </c>
      <c r="D9" s="54"/>
      <c r="E9" s="1" t="s">
        <v>40</v>
      </c>
      <c r="F9" s="12">
        <v>1</v>
      </c>
      <c r="G9" s="54"/>
      <c r="H9" s="1" t="s">
        <v>40</v>
      </c>
      <c r="I9" s="12">
        <v>1</v>
      </c>
      <c r="J9" s="54"/>
      <c r="K9" s="1" t="s">
        <v>40</v>
      </c>
      <c r="L9" s="12">
        <v>1</v>
      </c>
      <c r="M9" s="54"/>
    </row>
    <row r="10" spans="1:220" ht="18" customHeight="1" x14ac:dyDescent="0.2">
      <c r="A10" s="3"/>
      <c r="B10" s="1" t="s">
        <v>39</v>
      </c>
      <c r="C10" s="12">
        <v>0</v>
      </c>
      <c r="D10" s="54"/>
      <c r="E10" s="1" t="s">
        <v>39</v>
      </c>
      <c r="F10" s="12">
        <v>0</v>
      </c>
      <c r="G10" s="54"/>
      <c r="H10" s="1" t="s">
        <v>39</v>
      </c>
      <c r="I10" s="12">
        <v>0</v>
      </c>
      <c r="J10" s="54"/>
      <c r="K10" s="1" t="s">
        <v>39</v>
      </c>
      <c r="L10" s="12">
        <v>0</v>
      </c>
      <c r="M10" s="54"/>
    </row>
    <row r="11" spans="1:220" ht="18" customHeight="1" x14ac:dyDescent="0.2">
      <c r="A11" s="3"/>
      <c r="B11" s="1" t="s">
        <v>0</v>
      </c>
      <c r="C11" s="12" t="s">
        <v>21</v>
      </c>
      <c r="D11" s="3"/>
      <c r="E11" s="1" t="s">
        <v>0</v>
      </c>
      <c r="F11" s="12" t="s">
        <v>21</v>
      </c>
      <c r="G11" s="54"/>
      <c r="H11" s="1" t="s">
        <v>0</v>
      </c>
      <c r="I11" s="12" t="s">
        <v>21</v>
      </c>
      <c r="J11" s="54"/>
      <c r="K11" s="1" t="s">
        <v>0</v>
      </c>
      <c r="L11" s="12" t="s">
        <v>21</v>
      </c>
      <c r="M11" s="54"/>
    </row>
    <row r="12" spans="1:220" ht="15.95" customHeight="1" x14ac:dyDescent="0.2">
      <c r="A12" s="3"/>
      <c r="B12" s="1" t="s">
        <v>1</v>
      </c>
      <c r="C12" s="13" t="s">
        <v>25</v>
      </c>
      <c r="D12" s="3"/>
      <c r="E12" s="1" t="s">
        <v>1</v>
      </c>
      <c r="F12" s="13" t="s">
        <v>25</v>
      </c>
      <c r="G12" s="3"/>
      <c r="H12" s="1" t="s">
        <v>1</v>
      </c>
      <c r="I12" s="13" t="s">
        <v>25</v>
      </c>
      <c r="J12" s="3"/>
      <c r="K12" s="1" t="s">
        <v>1</v>
      </c>
      <c r="L12" s="13" t="s">
        <v>25</v>
      </c>
      <c r="M12" s="54"/>
    </row>
    <row r="13" spans="1:220" ht="15.95" customHeight="1" x14ac:dyDescent="0.2">
      <c r="A13" s="3"/>
      <c r="B13" s="1" t="s">
        <v>9</v>
      </c>
      <c r="C13" s="7">
        <f ca="1">INDIRECT(C11) INDIRECT(C12)</f>
        <v>210</v>
      </c>
      <c r="D13" s="3"/>
      <c r="E13" s="1" t="s">
        <v>9</v>
      </c>
      <c r="F13" s="7">
        <f ca="1">INDIRECT(F11) INDIRECT(F12)</f>
        <v>210</v>
      </c>
      <c r="G13" s="3"/>
      <c r="H13" s="1" t="s">
        <v>9</v>
      </c>
      <c r="I13" s="7">
        <f ca="1">INDIRECT(I11) INDIRECT(I12)</f>
        <v>210</v>
      </c>
      <c r="J13" s="3"/>
      <c r="K13" s="1" t="s">
        <v>9</v>
      </c>
      <c r="L13" s="7">
        <f ca="1">INDIRECT(L11) INDIRECT(L12)</f>
        <v>210</v>
      </c>
      <c r="M13" s="3"/>
    </row>
    <row r="14" spans="1:220" ht="15.95" customHeight="1" x14ac:dyDescent="0.2">
      <c r="A14" s="3"/>
      <c r="B14" s="1" t="s">
        <v>2</v>
      </c>
      <c r="C14" s="10">
        <f ca="1">IF(C7&gt;C8,ROUND((C8+(C10/C9)*C5-C6)/((C10/C9)+(C8/C13)),2),ROUND((C7+(C10/C9)*C5-C6)/((C10/C9)+(C7/C13)),2))</f>
        <v>74.709999999999994</v>
      </c>
      <c r="D14" s="3"/>
      <c r="E14" s="1" t="s">
        <v>2</v>
      </c>
      <c r="F14" s="10">
        <f ca="1">IF(F7&gt;F8,ROUND((F8+(F10/F9)*F5-F6)/((F10/F9)+(F8/F13)),2),ROUND((F7+(F10/F9)*F5-F6)/((F10/F9)+(F7/F13)),2))</f>
        <v>94.67</v>
      </c>
      <c r="G14" s="3"/>
      <c r="H14" s="1" t="s">
        <v>2</v>
      </c>
      <c r="I14" s="10">
        <f ca="1">IF(I7&gt;I8,ROUND((I8+(I10/I9)*I5-I6)/((I10/I9)+(I8/I13)),2),ROUND((I7+(I10/I9)*I5-I6)/((I10/I9)+(I7/I13)),2))</f>
        <v>103.99</v>
      </c>
      <c r="J14" s="3"/>
      <c r="K14" s="1" t="s">
        <v>2</v>
      </c>
      <c r="L14" s="10">
        <f ca="1">IF(L7&gt;L8,ROUND((L8+(L10/L9)*L5-L6)/((L10/L9)+(L8/L13)),2),ROUND((L7+(L10/L9)*L5-L6)/((L10/L9)+(L7/L13)),2))</f>
        <v>154</v>
      </c>
      <c r="M14" s="3"/>
    </row>
    <row r="15" spans="1:220" ht="15.95" customHeight="1" x14ac:dyDescent="0.2">
      <c r="A15" s="3"/>
      <c r="B15" s="1" t="s">
        <v>3</v>
      </c>
      <c r="C15" s="10">
        <f ca="1">ROUNDUP(C14/12.5,0)*12.5</f>
        <v>75</v>
      </c>
      <c r="D15" s="3"/>
      <c r="E15" s="1" t="s">
        <v>3</v>
      </c>
      <c r="F15" s="10">
        <f ca="1">ROUNDUP(F14/12.5,0)*12.5</f>
        <v>100</v>
      </c>
      <c r="G15" s="3"/>
      <c r="H15" s="1" t="s">
        <v>3</v>
      </c>
      <c r="I15" s="10">
        <f ca="1">ROUNDUP(I14/12.5,0)*12.5</f>
        <v>112.5</v>
      </c>
      <c r="J15" s="3"/>
      <c r="K15" s="1" t="s">
        <v>3</v>
      </c>
      <c r="L15" s="10">
        <f ca="1">ROUNDUP(L14/12.5,0)*12.5</f>
        <v>162.5</v>
      </c>
      <c r="M15" s="3"/>
    </row>
    <row r="16" spans="1:220" ht="15.95" customHeight="1" x14ac:dyDescent="0.2">
      <c r="A16" s="3"/>
      <c r="B16" s="1" t="s">
        <v>7</v>
      </c>
      <c r="C16" s="8">
        <f ca="1">C3-C15</f>
        <v>11306.6</v>
      </c>
      <c r="D16" s="54"/>
      <c r="E16" s="1" t="s">
        <v>7</v>
      </c>
      <c r="F16" s="8">
        <f ca="1">F3-F15</f>
        <v>11413.27</v>
      </c>
      <c r="G16" s="3"/>
      <c r="H16" s="1" t="s">
        <v>7</v>
      </c>
      <c r="I16" s="8">
        <f ca="1">I3+I15</f>
        <v>11672.18</v>
      </c>
      <c r="J16" s="54"/>
      <c r="K16" s="1" t="s">
        <v>7</v>
      </c>
      <c r="L16" s="8">
        <f ca="1">L3+L15</f>
        <v>11558.97</v>
      </c>
      <c r="M16" s="3"/>
    </row>
    <row r="17" spans="1:220" ht="18" customHeight="1" x14ac:dyDescent="0.2">
      <c r="A17" s="3"/>
      <c r="B17" s="1" t="s">
        <v>67</v>
      </c>
      <c r="C17" s="11" t="s">
        <v>56</v>
      </c>
      <c r="D17" s="54"/>
      <c r="E17" s="1" t="s">
        <v>67</v>
      </c>
      <c r="F17" s="11" t="s">
        <v>73</v>
      </c>
      <c r="G17" s="3"/>
      <c r="H17" s="1" t="s">
        <v>67</v>
      </c>
      <c r="I17" s="11" t="s">
        <v>56</v>
      </c>
      <c r="J17" s="54"/>
      <c r="K17" s="1" t="s">
        <v>67</v>
      </c>
      <c r="L17" s="11" t="s">
        <v>73</v>
      </c>
      <c r="M17" s="3"/>
    </row>
    <row r="18" spans="1:220" ht="18" customHeight="1" x14ac:dyDescent="0.2">
      <c r="A18" s="3"/>
      <c r="B18" s="1" t="s">
        <v>72</v>
      </c>
      <c r="C18" s="11">
        <f>VLOOKUP(C17,TABLES!$A$21:$C$26,2,FALSE)</f>
        <v>50</v>
      </c>
      <c r="D18" s="54"/>
      <c r="E18" s="1" t="s">
        <v>72</v>
      </c>
      <c r="F18" s="11">
        <f>VLOOKUP(F17,TABLES!$A$21:$C$26,2,FALSE)</f>
        <v>26.895800000000001</v>
      </c>
      <c r="G18" s="3"/>
      <c r="H18" s="1" t="s">
        <v>72</v>
      </c>
      <c r="I18" s="11">
        <f>VLOOKUP(I17,TABLES!$A$21:$C$26,2,FALSE)</f>
        <v>50</v>
      </c>
      <c r="J18" s="54"/>
      <c r="K18" s="1" t="s">
        <v>72</v>
      </c>
      <c r="L18" s="11">
        <f>VLOOKUP(L17,TABLES!$A$21:$C$26,2,FALSE)</f>
        <v>26.895800000000001</v>
      </c>
      <c r="M18" s="3"/>
    </row>
    <row r="19" spans="1:220" ht="18" customHeight="1" x14ac:dyDescent="0.2">
      <c r="A19" s="3"/>
      <c r="B19" s="1" t="s">
        <v>29</v>
      </c>
      <c r="C19" s="11">
        <f>VLOOKUP(C17,TABLES!$A$21:$C$26,3,FALSE)</f>
        <v>12.5</v>
      </c>
      <c r="D19" s="54"/>
      <c r="E19" s="1" t="s">
        <v>29</v>
      </c>
      <c r="F19" s="11">
        <f>VLOOKUP(F17,TABLES!$A$21:$C$26,3,FALSE)</f>
        <v>3.9159999999999999</v>
      </c>
      <c r="G19" s="3"/>
      <c r="H19" s="1" t="s">
        <v>29</v>
      </c>
      <c r="I19" s="11">
        <f>VLOOKUP(I17,TABLES!$A$21:$C$26,3,FALSE)</f>
        <v>12.5</v>
      </c>
      <c r="J19" s="54"/>
      <c r="K19" s="1" t="s">
        <v>29</v>
      </c>
      <c r="L19" s="11">
        <f>VLOOKUP(L17,TABLES!$A$21:$C$26,3,FALSE)</f>
        <v>3.9159999999999999</v>
      </c>
      <c r="M19" s="3"/>
    </row>
    <row r="20" spans="1:220" ht="15.95" customHeight="1" x14ac:dyDescent="0.2">
      <c r="A20" s="3"/>
      <c r="B20" s="1" t="s">
        <v>8</v>
      </c>
      <c r="C20" s="8">
        <f ca="1">C16-(C18-C19)</f>
        <v>11269.1</v>
      </c>
      <c r="D20" s="54"/>
      <c r="E20" s="1" t="s">
        <v>8</v>
      </c>
      <c r="F20" s="8">
        <f ca="1">F16-(F18-F19)</f>
        <v>11390.290200000001</v>
      </c>
      <c r="G20" s="3"/>
      <c r="H20" s="1" t="s">
        <v>8</v>
      </c>
      <c r="I20" s="8">
        <f ca="1">I16+(I18-I19)</f>
        <v>11709.68</v>
      </c>
      <c r="J20" s="54"/>
      <c r="K20" s="1" t="s">
        <v>8</v>
      </c>
      <c r="L20" s="8">
        <f ca="1">L16+(L18-L19)</f>
        <v>11581.949799999999</v>
      </c>
      <c r="M20" s="54"/>
    </row>
    <row r="21" spans="1:220" ht="15.95" customHeight="1" thickBot="1" x14ac:dyDescent="0.25">
      <c r="A21" s="3"/>
      <c r="B21" s="1"/>
      <c r="C21" s="2"/>
      <c r="D21" s="3"/>
      <c r="E21" s="1"/>
      <c r="F21" s="2"/>
      <c r="G21" s="3"/>
      <c r="H21" s="1"/>
      <c r="I21" s="2"/>
      <c r="J21" s="3"/>
      <c r="K21" s="1"/>
      <c r="L21" s="2"/>
      <c r="M21" s="3"/>
    </row>
    <row r="22" spans="1:220" s="4" customFormat="1" ht="18" customHeight="1" thickTop="1" thickBot="1" x14ac:dyDescent="0.25">
      <c r="B22" s="65" t="s">
        <v>70</v>
      </c>
      <c r="C22" s="65"/>
      <c r="E22" s="65" t="s">
        <v>70</v>
      </c>
      <c r="F22" s="65"/>
      <c r="H22" s="65" t="s">
        <v>70</v>
      </c>
      <c r="I22" s="65"/>
      <c r="K22" s="65" t="s">
        <v>70</v>
      </c>
      <c r="L22" s="65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  <c r="CU22" s="57"/>
      <c r="CV22" s="57"/>
      <c r="CW22" s="57"/>
      <c r="CX22" s="57"/>
      <c r="CY22" s="57"/>
      <c r="CZ22" s="57"/>
      <c r="DA22" s="57"/>
      <c r="DB22" s="57"/>
      <c r="DC22" s="57"/>
      <c r="DD22" s="57"/>
      <c r="DE22" s="57"/>
      <c r="DF22" s="57"/>
      <c r="DG22" s="57"/>
      <c r="DH22" s="57"/>
      <c r="DI22" s="57"/>
      <c r="DJ22" s="57"/>
      <c r="DK22" s="57"/>
      <c r="DL22" s="57"/>
      <c r="DM22" s="57"/>
      <c r="DN22" s="57"/>
      <c r="DO22" s="57"/>
      <c r="DP22" s="57"/>
      <c r="DQ22" s="57"/>
      <c r="DR22" s="57"/>
      <c r="DS22" s="57"/>
      <c r="DT22" s="57"/>
      <c r="DU22" s="57"/>
      <c r="DV22" s="57"/>
      <c r="DW22" s="57"/>
      <c r="DX22" s="57"/>
      <c r="DY22" s="57"/>
      <c r="DZ22" s="57"/>
      <c r="EA22" s="57"/>
      <c r="EB22" s="57"/>
      <c r="EC22" s="57"/>
      <c r="ED22" s="57"/>
      <c r="EE22" s="57"/>
      <c r="EF22" s="57"/>
      <c r="EG22" s="57"/>
      <c r="EH22" s="57"/>
      <c r="EI22" s="57"/>
      <c r="EJ22" s="57"/>
      <c r="EK22" s="57"/>
      <c r="EL22" s="57"/>
      <c r="EM22" s="57"/>
      <c r="EN22" s="57"/>
      <c r="EO22" s="57"/>
      <c r="EP22" s="57"/>
      <c r="EQ22" s="57"/>
      <c r="ER22" s="57"/>
      <c r="ES22" s="57"/>
      <c r="ET22" s="57"/>
      <c r="EU22" s="57"/>
      <c r="EV22" s="57"/>
      <c r="EW22" s="57"/>
      <c r="EX22" s="57"/>
      <c r="EY22" s="57"/>
      <c r="EZ22" s="57"/>
      <c r="FA22" s="57"/>
      <c r="FB22" s="57"/>
      <c r="FC22" s="57"/>
      <c r="FD22" s="57"/>
      <c r="FE22" s="57"/>
      <c r="FF22" s="57"/>
      <c r="FG22" s="57"/>
      <c r="FH22" s="57"/>
      <c r="FI22" s="57"/>
      <c r="FJ22" s="57"/>
      <c r="FK22" s="57"/>
      <c r="FL22" s="57"/>
      <c r="FM22" s="57"/>
      <c r="FN22" s="57"/>
      <c r="FO22" s="57"/>
      <c r="FP22" s="57"/>
      <c r="FQ22" s="57"/>
      <c r="FR22" s="57"/>
      <c r="FS22" s="57"/>
      <c r="FT22" s="57"/>
      <c r="FU22" s="57"/>
      <c r="FV22" s="57"/>
      <c r="FW22" s="57"/>
      <c r="FX22" s="57"/>
      <c r="FY22" s="57"/>
      <c r="FZ22" s="57"/>
      <c r="GA22" s="57"/>
      <c r="GB22" s="57"/>
      <c r="GC22" s="57"/>
      <c r="GD22" s="57"/>
      <c r="GE22" s="57"/>
      <c r="GF22" s="57"/>
      <c r="GG22" s="57"/>
      <c r="GH22" s="57"/>
      <c r="GI22" s="57"/>
      <c r="GJ22" s="57"/>
      <c r="GK22" s="57"/>
      <c r="GL22" s="57"/>
      <c r="GM22" s="57"/>
      <c r="GN22" s="57"/>
      <c r="GO22" s="57"/>
      <c r="GP22" s="57"/>
      <c r="GQ22" s="57"/>
      <c r="GR22" s="57"/>
      <c r="GS22" s="57"/>
      <c r="GT22" s="57"/>
      <c r="GU22" s="57"/>
      <c r="GV22" s="57"/>
      <c r="GW22" s="57"/>
      <c r="GX22" s="57"/>
      <c r="GY22" s="57"/>
      <c r="GZ22" s="57"/>
      <c r="HA22" s="57"/>
      <c r="HB22" s="57"/>
      <c r="HC22" s="57"/>
      <c r="HD22" s="57"/>
      <c r="HE22" s="57"/>
      <c r="HF22" s="57"/>
      <c r="HG22" s="57"/>
      <c r="HH22" s="57"/>
      <c r="HI22" s="57"/>
      <c r="HJ22" s="57"/>
      <c r="HK22" s="57"/>
      <c r="HL22" s="57"/>
    </row>
    <row r="23" spans="1:220" ht="18" customHeight="1" thickTop="1" x14ac:dyDescent="0.2">
      <c r="A23" s="3"/>
      <c r="B23" s="1" t="s">
        <v>6</v>
      </c>
      <c r="C23" s="38">
        <v>11381.6</v>
      </c>
      <c r="D23" s="54"/>
      <c r="E23" s="1" t="s">
        <v>6</v>
      </c>
      <c r="F23" s="38">
        <v>11513.27</v>
      </c>
      <c r="G23" s="54"/>
      <c r="H23" s="1" t="s">
        <v>6</v>
      </c>
      <c r="I23" s="38">
        <v>11544.69</v>
      </c>
      <c r="J23" s="54"/>
      <c r="K23" s="1" t="s">
        <v>6</v>
      </c>
      <c r="L23" s="38">
        <v>11396.47</v>
      </c>
      <c r="M23" s="54"/>
    </row>
    <row r="24" spans="1:220" ht="15" customHeight="1" x14ac:dyDescent="0.2">
      <c r="B24" s="1" t="s">
        <v>82</v>
      </c>
      <c r="C24" s="56">
        <v>11381.6</v>
      </c>
      <c r="E24" s="1" t="s">
        <v>82</v>
      </c>
      <c r="F24" s="56">
        <v>11513.27</v>
      </c>
      <c r="H24" s="1" t="s">
        <v>82</v>
      </c>
      <c r="I24" s="56">
        <v>11559.68</v>
      </c>
      <c r="K24" s="1" t="s">
        <v>82</v>
      </c>
      <c r="L24" s="56">
        <v>11396.47</v>
      </c>
    </row>
    <row r="25" spans="1:220" ht="18" customHeight="1" x14ac:dyDescent="0.2">
      <c r="A25" s="3"/>
      <c r="B25" s="1" t="s">
        <v>36</v>
      </c>
      <c r="C25" s="9">
        <v>0</v>
      </c>
      <c r="D25" s="54"/>
      <c r="E25" s="1" t="s">
        <v>36</v>
      </c>
      <c r="F25" s="9">
        <v>0</v>
      </c>
      <c r="G25" s="54"/>
      <c r="H25" s="1" t="s">
        <v>36</v>
      </c>
      <c r="I25" s="9">
        <v>0</v>
      </c>
      <c r="J25" s="54"/>
      <c r="K25" s="1" t="s">
        <v>36</v>
      </c>
      <c r="L25" s="9">
        <v>0</v>
      </c>
      <c r="M25" s="54"/>
    </row>
    <row r="26" spans="1:220" ht="18" customHeight="1" x14ac:dyDescent="0.2">
      <c r="A26" s="3"/>
      <c r="B26" s="1" t="s">
        <v>37</v>
      </c>
      <c r="C26" s="9">
        <v>20</v>
      </c>
      <c r="D26" s="54"/>
      <c r="E26" s="1" t="s">
        <v>37</v>
      </c>
      <c r="F26" s="9">
        <v>20</v>
      </c>
      <c r="G26" s="54"/>
      <c r="H26" s="1" t="s">
        <v>37</v>
      </c>
      <c r="I26" s="9">
        <v>20</v>
      </c>
      <c r="J26" s="54"/>
      <c r="K26" s="1" t="s">
        <v>37</v>
      </c>
      <c r="L26" s="9">
        <v>20</v>
      </c>
      <c r="M26" s="54"/>
    </row>
    <row r="27" spans="1:220" ht="18" customHeight="1" x14ac:dyDescent="0.2">
      <c r="A27" s="3"/>
      <c r="B27" s="1" t="s">
        <v>38</v>
      </c>
      <c r="C27" s="9">
        <f>24.41</f>
        <v>24.41</v>
      </c>
      <c r="D27" s="54"/>
      <c r="E27" s="1" t="s">
        <v>38</v>
      </c>
      <c r="F27" s="9">
        <v>26.567</v>
      </c>
      <c r="G27" s="54"/>
      <c r="H27" s="1" t="s">
        <v>38</v>
      </c>
      <c r="I27" s="9">
        <v>27.484000000000002</v>
      </c>
      <c r="J27" s="54"/>
      <c r="K27" s="1" t="s">
        <v>38</v>
      </c>
      <c r="L27" s="9">
        <f>62.579</f>
        <v>62.579000000000001</v>
      </c>
      <c r="M27" s="54"/>
    </row>
    <row r="28" spans="1:220" ht="18" customHeight="1" x14ac:dyDescent="0.2">
      <c r="A28" s="3"/>
      <c r="B28" s="1" t="s">
        <v>71</v>
      </c>
      <c r="C28" s="9">
        <v>30</v>
      </c>
      <c r="D28" s="54"/>
      <c r="E28" s="1" t="s">
        <v>71</v>
      </c>
      <c r="F28" s="9">
        <v>30</v>
      </c>
      <c r="G28" s="54"/>
      <c r="H28" s="1" t="s">
        <v>71</v>
      </c>
      <c r="I28" s="9">
        <v>30</v>
      </c>
      <c r="J28" s="54"/>
      <c r="K28" s="1" t="s">
        <v>71</v>
      </c>
      <c r="L28" s="9">
        <v>30</v>
      </c>
      <c r="M28" s="54"/>
    </row>
    <row r="29" spans="1:220" ht="18" customHeight="1" x14ac:dyDescent="0.2">
      <c r="A29" s="3"/>
      <c r="B29" s="1" t="s">
        <v>40</v>
      </c>
      <c r="C29" s="12">
        <v>1</v>
      </c>
      <c r="D29" s="54"/>
      <c r="E29" s="1" t="s">
        <v>40</v>
      </c>
      <c r="F29" s="12">
        <v>1</v>
      </c>
      <c r="G29" s="54"/>
      <c r="H29" s="1" t="s">
        <v>40</v>
      </c>
      <c r="I29" s="12">
        <v>1</v>
      </c>
      <c r="J29" s="54"/>
      <c r="K29" s="1" t="s">
        <v>40</v>
      </c>
      <c r="L29" s="12">
        <v>1</v>
      </c>
      <c r="M29" s="54"/>
    </row>
    <row r="30" spans="1:220" ht="18" customHeight="1" x14ac:dyDescent="0.2">
      <c r="A30" s="3"/>
      <c r="B30" s="1" t="s">
        <v>39</v>
      </c>
      <c r="C30" s="12">
        <v>0</v>
      </c>
      <c r="D30" s="54"/>
      <c r="E30" s="1" t="s">
        <v>39</v>
      </c>
      <c r="F30" s="12">
        <v>0</v>
      </c>
      <c r="G30" s="54"/>
      <c r="H30" s="1" t="s">
        <v>39</v>
      </c>
      <c r="I30" s="12">
        <v>0</v>
      </c>
      <c r="J30" s="54"/>
      <c r="K30" s="1" t="s">
        <v>39</v>
      </c>
      <c r="L30" s="12">
        <v>0</v>
      </c>
      <c r="M30" s="54"/>
    </row>
    <row r="31" spans="1:220" ht="18" customHeight="1" x14ac:dyDescent="0.2">
      <c r="A31" s="3"/>
      <c r="B31" s="1" t="s">
        <v>0</v>
      </c>
      <c r="C31" s="12" t="s">
        <v>21</v>
      </c>
      <c r="D31" s="3"/>
      <c r="E31" s="1" t="s">
        <v>0</v>
      </c>
      <c r="F31" s="12" t="s">
        <v>21</v>
      </c>
      <c r="G31" s="54"/>
      <c r="H31" s="1" t="s">
        <v>0</v>
      </c>
      <c r="I31" s="12" t="s">
        <v>21</v>
      </c>
      <c r="J31" s="54"/>
      <c r="K31" s="1" t="s">
        <v>0</v>
      </c>
      <c r="L31" s="12" t="s">
        <v>21</v>
      </c>
      <c r="M31" s="54"/>
    </row>
    <row r="32" spans="1:220" ht="15.95" customHeight="1" x14ac:dyDescent="0.2">
      <c r="A32" s="3"/>
      <c r="B32" s="1" t="s">
        <v>1</v>
      </c>
      <c r="C32" s="13" t="s">
        <v>25</v>
      </c>
      <c r="D32" s="3"/>
      <c r="E32" s="1" t="s">
        <v>1</v>
      </c>
      <c r="F32" s="13" t="s">
        <v>25</v>
      </c>
      <c r="G32" s="3"/>
      <c r="H32" s="1" t="s">
        <v>1</v>
      </c>
      <c r="I32" s="13" t="s">
        <v>25</v>
      </c>
      <c r="J32" s="3"/>
      <c r="K32" s="1" t="s">
        <v>1</v>
      </c>
      <c r="L32" s="13" t="s">
        <v>25</v>
      </c>
      <c r="M32" s="54"/>
    </row>
    <row r="33" spans="1:13" ht="15.95" customHeight="1" x14ac:dyDescent="0.2">
      <c r="A33" s="3"/>
      <c r="B33" s="1" t="s">
        <v>9</v>
      </c>
      <c r="C33" s="7">
        <f ca="1">INDIRECT(C31) INDIRECT(C32)</f>
        <v>210</v>
      </c>
      <c r="D33" s="3"/>
      <c r="E33" s="1" t="s">
        <v>9</v>
      </c>
      <c r="F33" s="7">
        <f ca="1">INDIRECT(F31) INDIRECT(F32)</f>
        <v>210</v>
      </c>
      <c r="G33" s="3"/>
      <c r="H33" s="1" t="s">
        <v>9</v>
      </c>
      <c r="I33" s="7">
        <f ca="1">INDIRECT(I31) INDIRECT(I32)</f>
        <v>210</v>
      </c>
      <c r="J33" s="3"/>
      <c r="K33" s="1" t="s">
        <v>9</v>
      </c>
      <c r="L33" s="7">
        <f ca="1">INDIRECT(L31) INDIRECT(L32)</f>
        <v>210</v>
      </c>
      <c r="M33" s="3"/>
    </row>
    <row r="34" spans="1:13" ht="15.95" customHeight="1" x14ac:dyDescent="0.2">
      <c r="A34" s="3"/>
      <c r="B34" s="1" t="s">
        <v>2</v>
      </c>
      <c r="C34" s="10">
        <f ca="1">IF(C27&gt;C28,ROUND((C28+(C30/C29)*C25-C26)/((C30/C29)+(C28/C33)),2),ROUND((C27+(C30/C29)*C25-C26)/((C30/C29)+(C27/C33)),2))</f>
        <v>37.94</v>
      </c>
      <c r="D34" s="3"/>
      <c r="E34" s="1" t="s">
        <v>2</v>
      </c>
      <c r="F34" s="10">
        <f ca="1">IF(F27&gt;F28,ROUND((F28+(F30/F29)*F25-F26)/((F30/F29)+(F28/F33)),2),ROUND((F27+(F30/F29)*F25-F26)/((F30/F29)+(F27/F33)),2))</f>
        <v>51.91</v>
      </c>
      <c r="G34" s="3"/>
      <c r="H34" s="1" t="s">
        <v>2</v>
      </c>
      <c r="I34" s="10">
        <f ca="1">IF(I27&gt;I28,ROUND((I28+(I30/I29)*I25-I26)/((I30/I29)+(I28/I33)),2),ROUND((I27+(I30/I29)*I25-I26)/((I30/I29)+(I27/I33)),2))</f>
        <v>57.18</v>
      </c>
      <c r="J34" s="3"/>
      <c r="K34" s="1" t="s">
        <v>2</v>
      </c>
      <c r="L34" s="10">
        <f ca="1">IF(L27&gt;L28,ROUND((L28+(L30/L29)*L25-L26)/((L30/L29)+(L28/L33)),2),ROUND((L27+(L30/L29)*L25-L26)/((L30/L29)+(L27/L33)),2))</f>
        <v>70</v>
      </c>
      <c r="M34" s="3"/>
    </row>
    <row r="35" spans="1:13" ht="15.95" customHeight="1" x14ac:dyDescent="0.2">
      <c r="A35" s="3"/>
      <c r="B35" s="1" t="s">
        <v>3</v>
      </c>
      <c r="C35" s="10">
        <f ca="1">ROUNDUP(C34/12.5,0)*12.5</f>
        <v>50</v>
      </c>
      <c r="D35" s="3"/>
      <c r="E35" s="1" t="s">
        <v>3</v>
      </c>
      <c r="F35" s="10">
        <f ca="1">ROUNDUP(F34/12.5,0)*12.5</f>
        <v>62.5</v>
      </c>
      <c r="G35" s="3"/>
      <c r="H35" s="1" t="s">
        <v>3</v>
      </c>
      <c r="I35" s="10">
        <f ca="1">ROUNDUP(I34/12.5,0)*12.5</f>
        <v>62.5</v>
      </c>
      <c r="J35" s="3"/>
      <c r="K35" s="1" t="s">
        <v>3</v>
      </c>
      <c r="L35" s="10">
        <f ca="1">ROUNDUP(L34/12.5,0)*12.5</f>
        <v>75</v>
      </c>
      <c r="M35" s="3"/>
    </row>
    <row r="36" spans="1:13" ht="15" hidden="1" customHeight="1" thickBot="1" x14ac:dyDescent="0.25">
      <c r="B36" s="67" t="s">
        <v>79</v>
      </c>
      <c r="C36" s="68"/>
      <c r="D36" s="58"/>
      <c r="E36" s="67" t="s">
        <v>79</v>
      </c>
      <c r="F36" s="68"/>
      <c r="G36" s="58"/>
      <c r="H36" s="67" t="s">
        <v>79</v>
      </c>
      <c r="I36" s="68"/>
      <c r="J36" s="58"/>
      <c r="K36" s="67" t="s">
        <v>79</v>
      </c>
      <c r="L36" s="68"/>
      <c r="M36" s="55"/>
    </row>
    <row r="37" spans="1:13" ht="15.95" customHeight="1" x14ac:dyDescent="0.2">
      <c r="A37" s="3"/>
      <c r="B37" s="1" t="s">
        <v>7</v>
      </c>
      <c r="C37" s="8">
        <f ca="1">C23+C35</f>
        <v>11431.6</v>
      </c>
      <c r="D37" s="3"/>
      <c r="E37" s="1" t="s">
        <v>7</v>
      </c>
      <c r="F37" s="8">
        <f ca="1">F23+F35</f>
        <v>11575.77</v>
      </c>
      <c r="G37" s="54"/>
      <c r="H37" s="1" t="s">
        <v>7</v>
      </c>
      <c r="I37" s="8">
        <f ca="1">I23-I35</f>
        <v>11482.19</v>
      </c>
      <c r="J37" s="3"/>
      <c r="K37" s="1" t="s">
        <v>7</v>
      </c>
      <c r="L37" s="8">
        <f ca="1">L23-L35</f>
        <v>11321.47</v>
      </c>
      <c r="M37" s="54"/>
    </row>
    <row r="38" spans="1:13" ht="18" customHeight="1" x14ac:dyDescent="0.2">
      <c r="A38" s="3"/>
      <c r="B38" s="1" t="s">
        <v>67</v>
      </c>
      <c r="C38" s="11" t="s">
        <v>73</v>
      </c>
      <c r="D38" s="3"/>
      <c r="E38" s="1" t="s">
        <v>67</v>
      </c>
      <c r="F38" s="11" t="s">
        <v>56</v>
      </c>
      <c r="G38" s="54"/>
      <c r="H38" s="1" t="s">
        <v>67</v>
      </c>
      <c r="I38" s="11" t="s">
        <v>73</v>
      </c>
      <c r="J38" s="3"/>
      <c r="K38" s="1" t="s">
        <v>67</v>
      </c>
      <c r="L38" s="11" t="s">
        <v>56</v>
      </c>
      <c r="M38" s="54"/>
    </row>
    <row r="39" spans="1:13" ht="18" customHeight="1" x14ac:dyDescent="0.2">
      <c r="A39" s="3"/>
      <c r="B39" s="1" t="s">
        <v>72</v>
      </c>
      <c r="C39" s="11">
        <f>VLOOKUP(C38,TABLES!$A$21:$C$26,2,FALSE)</f>
        <v>26.895800000000001</v>
      </c>
      <c r="D39" s="3"/>
      <c r="E39" s="1" t="s">
        <v>72</v>
      </c>
      <c r="F39" s="11">
        <f>VLOOKUP(F38,TABLES!$A$21:$C$26,2,FALSE)</f>
        <v>50</v>
      </c>
      <c r="G39" s="54"/>
      <c r="H39" s="1" t="s">
        <v>72</v>
      </c>
      <c r="I39" s="11">
        <f>VLOOKUP(I38,TABLES!$A$21:$C$26,2,FALSE)</f>
        <v>26.895800000000001</v>
      </c>
      <c r="J39" s="3"/>
      <c r="K39" s="1" t="s">
        <v>72</v>
      </c>
      <c r="L39" s="11">
        <f>VLOOKUP(L38,TABLES!$A$21:$C$26,2,FALSE)</f>
        <v>50</v>
      </c>
      <c r="M39" s="54"/>
    </row>
    <row r="40" spans="1:13" ht="18" customHeight="1" x14ac:dyDescent="0.2">
      <c r="A40" s="3"/>
      <c r="B40" s="1" t="s">
        <v>29</v>
      </c>
      <c r="C40" s="11">
        <f>VLOOKUP(C38,TABLES!$A$21:$C$26,3,FALSE)</f>
        <v>3.9159999999999999</v>
      </c>
      <c r="D40" s="3"/>
      <c r="E40" s="1" t="s">
        <v>29</v>
      </c>
      <c r="F40" s="11">
        <f>VLOOKUP(F38,TABLES!$A$21:$C$26,3,FALSE)</f>
        <v>12.5</v>
      </c>
      <c r="G40" s="54"/>
      <c r="H40" s="1" t="s">
        <v>29</v>
      </c>
      <c r="I40" s="11">
        <f>VLOOKUP(I38,TABLES!$A$21:$C$26,3,FALSE)</f>
        <v>3.9159999999999999</v>
      </c>
      <c r="J40" s="3"/>
      <c r="K40" s="1" t="s">
        <v>29</v>
      </c>
      <c r="L40" s="11">
        <f>VLOOKUP(L38,TABLES!$A$21:$C$26,3,FALSE)</f>
        <v>12.5</v>
      </c>
      <c r="M40" s="54"/>
    </row>
    <row r="41" spans="1:13" ht="15.95" customHeight="1" x14ac:dyDescent="0.2">
      <c r="A41" s="3"/>
      <c r="B41" s="1" t="s">
        <v>8</v>
      </c>
      <c r="C41" s="8">
        <f ca="1">C37+(C39-C40)</f>
        <v>11454.5798</v>
      </c>
      <c r="D41" s="54"/>
      <c r="E41" s="1" t="s">
        <v>8</v>
      </c>
      <c r="F41" s="8">
        <f ca="1">F37+(F39-F40)</f>
        <v>11613.27</v>
      </c>
      <c r="G41" s="54"/>
      <c r="H41" s="1" t="s">
        <v>8</v>
      </c>
      <c r="I41" s="8">
        <f ca="1">I37-(I39-I40)</f>
        <v>11459.210200000001</v>
      </c>
      <c r="J41" s="54"/>
      <c r="K41" s="1" t="s">
        <v>8</v>
      </c>
      <c r="L41" s="8">
        <f ca="1">L37-(L39-L40)</f>
        <v>11283.97</v>
      </c>
      <c r="M41" s="54"/>
    </row>
    <row r="42" spans="1:13" ht="15" customHeight="1" x14ac:dyDescent="0.2">
      <c r="B42" s="1"/>
      <c r="C42" s="2"/>
      <c r="E42" s="1"/>
      <c r="F42" s="2"/>
      <c r="H42" s="1"/>
      <c r="I42" s="2"/>
      <c r="K42" s="39"/>
      <c r="L42" s="39"/>
    </row>
    <row r="43" spans="1:13" ht="15.95" customHeight="1" x14ac:dyDescent="0.2">
      <c r="A43" s="3"/>
      <c r="B43" s="61" t="s">
        <v>4</v>
      </c>
      <c r="C43" s="62"/>
      <c r="D43" s="3"/>
      <c r="E43" s="61" t="s">
        <v>4</v>
      </c>
      <c r="F43" s="62"/>
      <c r="G43" s="3"/>
      <c r="H43" s="61" t="s">
        <v>4</v>
      </c>
      <c r="I43" s="62"/>
      <c r="J43" s="3"/>
      <c r="K43" s="61" t="s">
        <v>4</v>
      </c>
      <c r="L43" s="62"/>
      <c r="M43" s="3"/>
    </row>
    <row r="44" spans="1:13" ht="15.95" customHeight="1" x14ac:dyDescent="0.2">
      <c r="A44" s="3"/>
      <c r="B44" s="61" t="s">
        <v>5</v>
      </c>
      <c r="C44" s="62"/>
      <c r="D44" s="3"/>
      <c r="E44" s="61" t="s">
        <v>5</v>
      </c>
      <c r="F44" s="62"/>
      <c r="G44" s="3"/>
      <c r="H44" s="61" t="s">
        <v>5</v>
      </c>
      <c r="I44" s="62"/>
      <c r="J44" s="3"/>
      <c r="K44" s="61" t="s">
        <v>5</v>
      </c>
      <c r="L44" s="62"/>
      <c r="M44" s="3"/>
    </row>
    <row r="45" spans="1:13" ht="15.95" customHeight="1" x14ac:dyDescent="0.2">
      <c r="A45" s="3"/>
      <c r="B45" s="61"/>
      <c r="C45" s="62"/>
      <c r="D45" s="3"/>
      <c r="E45" s="61" t="s">
        <v>85</v>
      </c>
      <c r="F45" s="62"/>
      <c r="G45" s="3"/>
      <c r="H45" s="61" t="s">
        <v>83</v>
      </c>
      <c r="I45" s="62"/>
      <c r="J45" s="3"/>
      <c r="K45" s="61"/>
      <c r="L45" s="62"/>
      <c r="M45" s="3"/>
    </row>
    <row r="46" spans="1:13" ht="15.95" customHeight="1" x14ac:dyDescent="0.2">
      <c r="A46" s="3"/>
      <c r="B46" s="1"/>
      <c r="C46" s="2"/>
      <c r="D46" s="3"/>
      <c r="E46" s="1"/>
      <c r="F46" s="2"/>
      <c r="G46" s="3"/>
      <c r="J46" s="3"/>
      <c r="K46" s="1"/>
      <c r="L46" s="2"/>
      <c r="M46" s="3"/>
    </row>
    <row r="47" spans="1:13" ht="49.5" customHeight="1" x14ac:dyDescent="0.2">
      <c r="A47" s="3"/>
      <c r="B47" s="66" t="s">
        <v>78</v>
      </c>
      <c r="C47" s="59"/>
      <c r="D47" s="3"/>
      <c r="E47" s="66" t="s">
        <v>80</v>
      </c>
      <c r="F47" s="59"/>
      <c r="G47" s="3"/>
      <c r="H47" s="66" t="s">
        <v>81</v>
      </c>
      <c r="I47" s="59"/>
      <c r="J47" s="3"/>
      <c r="K47" s="59" t="s">
        <v>77</v>
      </c>
      <c r="L47" s="59"/>
      <c r="M47" s="3"/>
    </row>
    <row r="48" spans="1:13" ht="15.95" customHeight="1" x14ac:dyDescent="0.2">
      <c r="A48" s="3"/>
      <c r="B48" s="59"/>
      <c r="C48" s="59"/>
      <c r="D48" s="3"/>
      <c r="E48" s="59"/>
      <c r="F48" s="59"/>
      <c r="G48" s="3"/>
      <c r="H48" s="59"/>
      <c r="I48" s="59"/>
      <c r="J48" s="3"/>
      <c r="K48" s="59"/>
      <c r="L48" s="59"/>
      <c r="M48" s="3"/>
    </row>
    <row r="49" spans="2:12" ht="15" customHeight="1" x14ac:dyDescent="0.2">
      <c r="B49" s="59"/>
      <c r="C49" s="59"/>
      <c r="E49" s="59"/>
      <c r="F49" s="59"/>
      <c r="H49" s="59"/>
      <c r="I49" s="59"/>
      <c r="K49" s="59"/>
      <c r="L49" s="59"/>
    </row>
    <row r="50" spans="2:12" ht="15" customHeight="1" x14ac:dyDescent="0.2">
      <c r="B50" s="1"/>
      <c r="C50" s="2"/>
      <c r="E50" s="1"/>
      <c r="F50" s="2"/>
      <c r="H50" s="1"/>
      <c r="I50" s="2"/>
      <c r="K50" s="1"/>
      <c r="L50" s="2"/>
    </row>
    <row r="51" spans="2:12" ht="15" customHeight="1" x14ac:dyDescent="0.2">
      <c r="B51" s="1"/>
      <c r="C51" s="2"/>
      <c r="E51" s="1"/>
      <c r="F51" s="2"/>
      <c r="H51" s="1"/>
      <c r="I51" s="2"/>
      <c r="K51" s="1"/>
      <c r="L51" s="2"/>
    </row>
    <row r="52" spans="2:12" ht="15" customHeight="1" x14ac:dyDescent="0.2">
      <c r="B52" s="1"/>
      <c r="C52" s="2"/>
      <c r="E52" s="1"/>
      <c r="F52" s="2"/>
      <c r="H52" s="1"/>
      <c r="I52" s="2"/>
      <c r="K52" s="1"/>
      <c r="L52" s="2"/>
    </row>
    <row r="53" spans="2:12" ht="15" customHeight="1" x14ac:dyDescent="0.2">
      <c r="B53" s="1"/>
      <c r="C53" s="2"/>
      <c r="E53" s="60" t="s">
        <v>35</v>
      </c>
      <c r="F53" s="60"/>
      <c r="G53" s="60"/>
      <c r="H53" s="60"/>
      <c r="I53" s="60"/>
      <c r="K53" s="1"/>
      <c r="L53" s="2"/>
    </row>
    <row r="54" spans="2:12" ht="15" customHeight="1" x14ac:dyDescent="0.2">
      <c r="B54" s="1"/>
      <c r="C54" s="2"/>
      <c r="E54" s="60"/>
      <c r="F54" s="60"/>
      <c r="G54" s="60"/>
      <c r="H54" s="60"/>
      <c r="I54" s="60"/>
      <c r="K54" s="1"/>
      <c r="L54" s="2"/>
    </row>
    <row r="55" spans="2:12" ht="15" customHeight="1" x14ac:dyDescent="0.2">
      <c r="B55" s="1"/>
      <c r="C55" s="2"/>
      <c r="E55" s="1"/>
      <c r="F55" s="2"/>
      <c r="H55" s="1"/>
      <c r="I55" s="2"/>
      <c r="K55" s="1"/>
      <c r="L55" s="2"/>
    </row>
    <row r="56" spans="2:12" ht="15" customHeight="1" x14ac:dyDescent="0.2">
      <c r="B56" s="1"/>
      <c r="C56" s="2"/>
      <c r="E56" s="1"/>
      <c r="F56" s="2"/>
      <c r="H56" s="1"/>
      <c r="I56" s="2"/>
      <c r="K56" s="1"/>
      <c r="L56" s="2"/>
    </row>
    <row r="57" spans="2:12" ht="15" customHeight="1" x14ac:dyDescent="0.2">
      <c r="B57" s="1"/>
      <c r="C57" s="2"/>
      <c r="E57" s="1"/>
      <c r="F57" s="2"/>
      <c r="H57" s="1"/>
      <c r="I57" s="2"/>
      <c r="K57" s="1"/>
      <c r="L57" s="2"/>
    </row>
    <row r="58" spans="2:12" ht="15" customHeight="1" x14ac:dyDescent="0.2">
      <c r="B58" s="1"/>
      <c r="C58" s="2"/>
      <c r="E58" s="1"/>
      <c r="F58" s="2"/>
      <c r="H58" s="1"/>
      <c r="I58" s="2"/>
      <c r="K58" s="1"/>
      <c r="L58" s="2"/>
    </row>
    <row r="59" spans="2:12" ht="15" customHeight="1" x14ac:dyDescent="0.2">
      <c r="B59" s="1"/>
      <c r="C59" s="2"/>
      <c r="E59" s="1"/>
      <c r="F59" s="2"/>
      <c r="H59" s="1"/>
      <c r="I59" s="2"/>
      <c r="K59" s="1"/>
      <c r="L59" s="2"/>
    </row>
    <row r="60" spans="2:12" ht="15" customHeight="1" x14ac:dyDescent="0.2">
      <c r="B60" s="1"/>
      <c r="C60" s="2"/>
      <c r="E60" s="1"/>
      <c r="F60" s="2"/>
      <c r="H60" s="1"/>
      <c r="I60" s="2"/>
      <c r="K60" s="1"/>
      <c r="L60" s="2"/>
    </row>
    <row r="61" spans="2:12" ht="15" customHeight="1" x14ac:dyDescent="0.2">
      <c r="B61" s="1"/>
      <c r="C61" s="2"/>
      <c r="E61" s="1"/>
      <c r="F61" s="2"/>
      <c r="H61" s="1"/>
      <c r="I61" s="2"/>
      <c r="K61" s="1"/>
      <c r="L61" s="2"/>
    </row>
    <row r="62" spans="2:12" ht="15" customHeight="1" x14ac:dyDescent="0.2">
      <c r="B62" s="1"/>
      <c r="C62" s="2"/>
      <c r="E62" s="1"/>
      <c r="F62" s="2"/>
      <c r="H62" s="1"/>
      <c r="I62" s="2"/>
      <c r="K62" s="1"/>
      <c r="L62" s="2"/>
    </row>
    <row r="63" spans="2:12" ht="15" customHeight="1" x14ac:dyDescent="0.2">
      <c r="B63" s="1"/>
      <c r="C63" s="2"/>
      <c r="E63" s="1"/>
      <c r="F63" s="2"/>
      <c r="H63" s="1"/>
      <c r="I63" s="2"/>
      <c r="K63" s="1"/>
      <c r="L63" s="2"/>
    </row>
    <row r="64" spans="2:12" ht="15" customHeight="1" x14ac:dyDescent="0.2">
      <c r="B64" s="1"/>
      <c r="C64" s="2"/>
      <c r="E64" s="1"/>
      <c r="F64" s="2"/>
      <c r="H64" s="1"/>
      <c r="I64" s="2"/>
      <c r="K64" s="1"/>
      <c r="L64" s="2"/>
    </row>
    <row r="65" spans="2:12" ht="15" customHeight="1" x14ac:dyDescent="0.2">
      <c r="B65" s="1"/>
      <c r="C65" s="2"/>
      <c r="E65" s="1"/>
      <c r="F65" s="2"/>
      <c r="H65" s="1"/>
      <c r="I65" s="2"/>
      <c r="K65" s="1"/>
      <c r="L65" s="2"/>
    </row>
    <row r="66" spans="2:12" ht="15" customHeight="1" x14ac:dyDescent="0.2">
      <c r="B66" s="1"/>
      <c r="C66" s="2"/>
      <c r="E66" s="1"/>
      <c r="F66" s="2"/>
      <c r="H66" s="1"/>
      <c r="I66" s="2"/>
      <c r="K66" s="1"/>
      <c r="L66" s="2"/>
    </row>
    <row r="67" spans="2:12" ht="15" customHeight="1" x14ac:dyDescent="0.2">
      <c r="B67" s="1"/>
      <c r="E67" s="1"/>
      <c r="H67" s="1"/>
      <c r="K67" s="1"/>
    </row>
    <row r="68" spans="2:12" ht="15" customHeight="1" x14ac:dyDescent="0.2">
      <c r="B68" s="1"/>
      <c r="E68" s="1"/>
      <c r="H68" s="1"/>
      <c r="K68" s="1"/>
    </row>
  </sheetData>
  <mergeCells count="33">
    <mergeCell ref="B36:C36"/>
    <mergeCell ref="E36:F36"/>
    <mergeCell ref="H36:I36"/>
    <mergeCell ref="K36:L36"/>
    <mergeCell ref="H2:I2"/>
    <mergeCell ref="B2:C2"/>
    <mergeCell ref="E2:F2"/>
    <mergeCell ref="K2:L2"/>
    <mergeCell ref="B22:C22"/>
    <mergeCell ref="E22:F22"/>
    <mergeCell ref="K22:L22"/>
    <mergeCell ref="H22:I22"/>
    <mergeCell ref="K45:L45"/>
    <mergeCell ref="H47:I49"/>
    <mergeCell ref="K47:L49"/>
    <mergeCell ref="H44:I44"/>
    <mergeCell ref="H45:I45"/>
    <mergeCell ref="E53:I54"/>
    <mergeCell ref="B1:C1"/>
    <mergeCell ref="H1:I1"/>
    <mergeCell ref="E1:F1"/>
    <mergeCell ref="K1:L1"/>
    <mergeCell ref="H43:I43"/>
    <mergeCell ref="K43:L43"/>
    <mergeCell ref="B47:C49"/>
    <mergeCell ref="E43:F43"/>
    <mergeCell ref="E44:F44"/>
    <mergeCell ref="E45:F45"/>
    <mergeCell ref="B43:C43"/>
    <mergeCell ref="B44:C44"/>
    <mergeCell ref="B45:C45"/>
    <mergeCell ref="E47:F49"/>
    <mergeCell ref="K44:L44"/>
  </mergeCells>
  <printOptions horizontalCentered="1"/>
  <pageMargins left="0.25" right="0.25" top="0.75" bottom="0.75" header="0.3" footer="0.3"/>
  <pageSetup scale="57" orientation="landscape" verticalDpi="2048" r:id="rId1"/>
  <headerFooter alignWithMargins="0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0000000}">
          <x14:formula1>
            <xm:f>TABLES!$A$4:$A$12</xm:f>
          </x14:formula1>
          <xm:sqref>C11 I11 F11 L11 C31 I31 F31 L31</xm:sqref>
        </x14:dataValidation>
        <x14:dataValidation type="list" allowBlank="1" showInputMessage="1" showErrorMessage="1" xr:uid="{00000000-0002-0000-0000-000001000000}">
          <x14:formula1>
            <xm:f>TABLES!$D$3:$G$3</xm:f>
          </x14:formula1>
          <xm:sqref>C12 I12 F12 L12 C32 I32 F32 L32</xm:sqref>
        </x14:dataValidation>
        <x14:dataValidation type="list" allowBlank="1" showInputMessage="1" showErrorMessage="1" xr:uid="{3553314A-75C2-49EC-8863-5F5DA30F267C}">
          <x14:formula1>
            <xm:f>TABLES!$A$21:$A$26</xm:f>
          </x14:formula1>
          <xm:sqref>L17 F17 I17 C17 L38 F38 I38 C38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33"/>
  <sheetViews>
    <sheetView workbookViewId="0">
      <selection activeCell="A23" sqref="A23:XFD23"/>
    </sheetView>
  </sheetViews>
  <sheetFormatPr defaultRowHeight="15" x14ac:dyDescent="0.2"/>
  <cols>
    <col min="1" max="1" width="12.09765625" style="14" bestFit="1" customWidth="1"/>
    <col min="2" max="2" width="14.19921875" style="14" bestFit="1" customWidth="1"/>
    <col min="3" max="3" width="12.3984375" style="14" bestFit="1" customWidth="1"/>
    <col min="4" max="4" width="10.296875" style="14" bestFit="1" customWidth="1"/>
    <col min="5" max="5" width="14.3984375" style="14" bestFit="1" customWidth="1"/>
    <col min="6" max="6" width="15.3984375" style="14" bestFit="1" customWidth="1"/>
    <col min="7" max="7" width="12.09765625" style="14" customWidth="1"/>
    <col min="8" max="9" width="8.796875" style="14"/>
    <col min="10" max="10" width="10.69921875" style="14" customWidth="1"/>
    <col min="11" max="16384" width="8.796875" style="14"/>
  </cols>
  <sheetData>
    <row r="1" spans="1:7" ht="15.75" thickBot="1" x14ac:dyDescent="0.25"/>
    <row r="2" spans="1:7" x14ac:dyDescent="0.2">
      <c r="A2" s="84" t="s">
        <v>13</v>
      </c>
      <c r="B2" s="86" t="s">
        <v>10</v>
      </c>
      <c r="C2" s="87"/>
      <c r="D2" s="88" t="s">
        <v>14</v>
      </c>
      <c r="E2" s="89"/>
      <c r="F2" s="89"/>
      <c r="G2" s="87"/>
    </row>
    <row r="3" spans="1:7" ht="15.75" thickBot="1" x14ac:dyDescent="0.25">
      <c r="A3" s="85"/>
      <c r="B3" s="27" t="s">
        <v>11</v>
      </c>
      <c r="C3" s="26" t="s">
        <v>12</v>
      </c>
      <c r="D3" s="37" t="s">
        <v>26</v>
      </c>
      <c r="E3" s="25" t="s">
        <v>25</v>
      </c>
      <c r="F3" s="25" t="s">
        <v>27</v>
      </c>
      <c r="G3" s="26" t="s">
        <v>28</v>
      </c>
    </row>
    <row r="4" spans="1:7" x14ac:dyDescent="0.2">
      <c r="A4" s="28" t="s">
        <v>15</v>
      </c>
      <c r="B4" s="34">
        <v>8</v>
      </c>
      <c r="C4" s="31">
        <v>7</v>
      </c>
      <c r="D4" s="16">
        <v>70</v>
      </c>
      <c r="E4" s="17">
        <v>80</v>
      </c>
      <c r="F4" s="17">
        <v>90</v>
      </c>
      <c r="G4" s="18">
        <v>110</v>
      </c>
    </row>
    <row r="5" spans="1:7" x14ac:dyDescent="0.2">
      <c r="A5" s="29" t="s">
        <v>16</v>
      </c>
      <c r="B5" s="35">
        <v>9</v>
      </c>
      <c r="C5" s="32">
        <v>7</v>
      </c>
      <c r="D5" s="19">
        <v>85</v>
      </c>
      <c r="E5" s="20">
        <v>95</v>
      </c>
      <c r="F5" s="20">
        <v>110</v>
      </c>
      <c r="G5" s="21">
        <v>135</v>
      </c>
    </row>
    <row r="6" spans="1:7" x14ac:dyDescent="0.2">
      <c r="A6" s="29" t="s">
        <v>17</v>
      </c>
      <c r="B6" s="35">
        <v>10</v>
      </c>
      <c r="C6" s="32">
        <v>7</v>
      </c>
      <c r="D6" s="19">
        <v>100</v>
      </c>
      <c r="E6" s="20">
        <v>110</v>
      </c>
      <c r="F6" s="20">
        <v>130</v>
      </c>
      <c r="G6" s="21">
        <v>160</v>
      </c>
    </row>
    <row r="7" spans="1:7" x14ac:dyDescent="0.2">
      <c r="A7" s="29" t="s">
        <v>18</v>
      </c>
      <c r="B7" s="35">
        <v>12</v>
      </c>
      <c r="C7" s="32">
        <v>7</v>
      </c>
      <c r="D7" s="19">
        <v>130</v>
      </c>
      <c r="E7" s="20">
        <v>135</v>
      </c>
      <c r="F7" s="20">
        <v>160</v>
      </c>
      <c r="G7" s="21">
        <v>195</v>
      </c>
    </row>
    <row r="8" spans="1:7" x14ac:dyDescent="0.2">
      <c r="A8" s="29" t="s">
        <v>19</v>
      </c>
      <c r="B8" s="35">
        <v>14</v>
      </c>
      <c r="C8" s="32">
        <v>7</v>
      </c>
      <c r="D8" s="19">
        <v>150</v>
      </c>
      <c r="E8" s="20">
        <v>160</v>
      </c>
      <c r="F8" s="20">
        <v>190</v>
      </c>
      <c r="G8" s="21">
        <v>230</v>
      </c>
    </row>
    <row r="9" spans="1:7" x14ac:dyDescent="0.2">
      <c r="A9" s="29" t="s">
        <v>20</v>
      </c>
      <c r="B9" s="35">
        <v>16</v>
      </c>
      <c r="C9" s="32">
        <v>7</v>
      </c>
      <c r="D9" s="19">
        <v>175</v>
      </c>
      <c r="E9" s="20">
        <v>185</v>
      </c>
      <c r="F9" s="20">
        <v>220</v>
      </c>
      <c r="G9" s="21">
        <v>265</v>
      </c>
    </row>
    <row r="10" spans="1:7" x14ac:dyDescent="0.2">
      <c r="A10" s="29" t="s">
        <v>21</v>
      </c>
      <c r="B10" s="35">
        <v>18</v>
      </c>
      <c r="C10" s="32">
        <v>7</v>
      </c>
      <c r="D10" s="19">
        <v>200</v>
      </c>
      <c r="E10" s="20">
        <v>210</v>
      </c>
      <c r="F10" s="20">
        <v>250</v>
      </c>
      <c r="G10" s="21">
        <v>300</v>
      </c>
    </row>
    <row r="11" spans="1:7" x14ac:dyDescent="0.2">
      <c r="A11" s="29" t="s">
        <v>22</v>
      </c>
      <c r="B11" s="35">
        <v>19</v>
      </c>
      <c r="C11" s="32">
        <v>7</v>
      </c>
      <c r="D11" s="19">
        <v>225</v>
      </c>
      <c r="E11" s="20">
        <v>250</v>
      </c>
      <c r="F11" s="20">
        <v>290</v>
      </c>
      <c r="G11" s="21">
        <v>330</v>
      </c>
    </row>
    <row r="12" spans="1:7" x14ac:dyDescent="0.2">
      <c r="A12" s="29" t="s">
        <v>23</v>
      </c>
      <c r="B12" s="35">
        <v>20</v>
      </c>
      <c r="C12" s="32">
        <v>7</v>
      </c>
      <c r="D12" s="19">
        <v>250</v>
      </c>
      <c r="E12" s="20">
        <v>290</v>
      </c>
      <c r="F12" s="20">
        <v>330</v>
      </c>
      <c r="G12" s="21">
        <v>360</v>
      </c>
    </row>
    <row r="13" spans="1:7" ht="15.75" thickBot="1" x14ac:dyDescent="0.25">
      <c r="A13" s="30" t="s">
        <v>24</v>
      </c>
      <c r="B13" s="36">
        <v>20</v>
      </c>
      <c r="C13" s="33">
        <v>7</v>
      </c>
      <c r="D13" s="22">
        <v>290</v>
      </c>
      <c r="E13" s="23">
        <v>335</v>
      </c>
      <c r="F13" s="23">
        <v>380</v>
      </c>
      <c r="G13" s="24">
        <v>415</v>
      </c>
    </row>
    <row r="16" spans="1:7" x14ac:dyDescent="0.2">
      <c r="B16" s="15"/>
    </row>
    <row r="18" spans="1:11" ht="15.75" thickBot="1" x14ac:dyDescent="0.25"/>
    <row r="19" spans="1:11" ht="15" customHeight="1" x14ac:dyDescent="0.2">
      <c r="A19" s="90" t="s">
        <v>41</v>
      </c>
      <c r="B19" s="90"/>
      <c r="C19" s="90"/>
      <c r="D19" s="91" t="s">
        <v>44</v>
      </c>
      <c r="E19" s="91"/>
      <c r="F19" s="92"/>
      <c r="G19" s="82" t="s">
        <v>45</v>
      </c>
      <c r="H19" s="70" t="s">
        <v>46</v>
      </c>
      <c r="I19" s="71"/>
      <c r="J19" s="43"/>
      <c r="K19" s="41"/>
    </row>
    <row r="20" spans="1:11" ht="16.5" thickBot="1" x14ac:dyDescent="0.25">
      <c r="A20" s="46"/>
      <c r="B20" s="46" t="s">
        <v>42</v>
      </c>
      <c r="C20" s="46" t="s">
        <v>43</v>
      </c>
      <c r="D20" s="72"/>
      <c r="E20" s="93"/>
      <c r="F20" s="94"/>
      <c r="G20" s="83"/>
      <c r="H20" s="72"/>
      <c r="I20" s="73"/>
      <c r="J20" s="41"/>
      <c r="K20" s="41"/>
    </row>
    <row r="21" spans="1:11" ht="15.75" x14ac:dyDescent="0.2">
      <c r="A21" s="45" t="s">
        <v>47</v>
      </c>
      <c r="B21" s="48">
        <v>25</v>
      </c>
      <c r="C21" s="48">
        <v>25</v>
      </c>
      <c r="D21" s="69" t="s">
        <v>48</v>
      </c>
      <c r="E21" s="69"/>
      <c r="F21" s="69"/>
      <c r="G21" s="45" t="s">
        <v>49</v>
      </c>
      <c r="H21" s="78" t="s">
        <v>50</v>
      </c>
      <c r="I21" s="79"/>
      <c r="J21" s="42" t="s">
        <v>51</v>
      </c>
      <c r="K21" s="41"/>
    </row>
    <row r="22" spans="1:11" ht="15.75" x14ac:dyDescent="0.2">
      <c r="A22" s="44" t="s">
        <v>52</v>
      </c>
      <c r="B22" s="49">
        <v>37.5</v>
      </c>
      <c r="C22" s="49">
        <v>12.5</v>
      </c>
      <c r="D22" s="81" t="s">
        <v>53</v>
      </c>
      <c r="E22" s="81"/>
      <c r="F22" s="81"/>
      <c r="G22" s="44" t="s">
        <v>54</v>
      </c>
      <c r="H22" s="76" t="s">
        <v>55</v>
      </c>
      <c r="I22" s="77"/>
      <c r="J22" s="43"/>
      <c r="K22" s="41"/>
    </row>
    <row r="23" spans="1:11" ht="15.75" x14ac:dyDescent="0.2">
      <c r="A23" s="44" t="s">
        <v>56</v>
      </c>
      <c r="B23" s="49">
        <v>50</v>
      </c>
      <c r="C23" s="49">
        <v>12.5</v>
      </c>
      <c r="D23" s="81" t="s">
        <v>57</v>
      </c>
      <c r="E23" s="81"/>
      <c r="F23" s="81"/>
      <c r="G23" s="44" t="s">
        <v>58</v>
      </c>
      <c r="H23" s="76" t="s">
        <v>59</v>
      </c>
      <c r="I23" s="77"/>
      <c r="J23" s="43"/>
      <c r="K23" s="41"/>
    </row>
    <row r="24" spans="1:11" ht="15.75" x14ac:dyDescent="0.2">
      <c r="A24" s="44" t="s">
        <v>60</v>
      </c>
      <c r="B24" s="49">
        <v>12.5</v>
      </c>
      <c r="C24" s="49">
        <v>12.5</v>
      </c>
      <c r="D24" s="81" t="s">
        <v>48</v>
      </c>
      <c r="E24" s="81"/>
      <c r="F24" s="81"/>
      <c r="G24" s="44" t="s">
        <v>61</v>
      </c>
      <c r="H24" s="76" t="s">
        <v>62</v>
      </c>
      <c r="I24" s="77"/>
      <c r="J24" s="43"/>
      <c r="K24" s="41"/>
    </row>
    <row r="25" spans="1:11" ht="15.75" x14ac:dyDescent="0.2">
      <c r="A25" s="44" t="s">
        <v>63</v>
      </c>
      <c r="B25" s="49">
        <v>27.5</v>
      </c>
      <c r="C25" s="49">
        <v>2.5</v>
      </c>
      <c r="D25" s="81" t="s">
        <v>64</v>
      </c>
      <c r="E25" s="81"/>
      <c r="F25" s="81"/>
      <c r="G25" s="44" t="s">
        <v>65</v>
      </c>
      <c r="H25" s="76" t="s">
        <v>66</v>
      </c>
      <c r="I25" s="77"/>
      <c r="J25" s="43"/>
      <c r="K25" s="41"/>
    </row>
    <row r="26" spans="1:11" ht="16.5" thickBot="1" x14ac:dyDescent="0.25">
      <c r="A26" s="47" t="s">
        <v>73</v>
      </c>
      <c r="B26" s="50">
        <v>26.895800000000001</v>
      </c>
      <c r="C26" s="50">
        <v>3.9159999999999999</v>
      </c>
      <c r="D26" s="80" t="s">
        <v>74</v>
      </c>
      <c r="E26" s="80"/>
      <c r="F26" s="80"/>
      <c r="G26" s="47" t="s">
        <v>75</v>
      </c>
      <c r="H26" s="74" t="s">
        <v>76</v>
      </c>
      <c r="I26" s="75"/>
      <c r="J26" s="43"/>
      <c r="K26" s="41"/>
    </row>
    <row r="29" spans="1:11" ht="15.75" thickBot="1" x14ac:dyDescent="0.25"/>
    <row r="30" spans="1:11" ht="15.75" thickBot="1" x14ac:dyDescent="0.25">
      <c r="A30" s="51" t="s">
        <v>68</v>
      </c>
    </row>
    <row r="31" spans="1:11" ht="15.75" x14ac:dyDescent="0.2">
      <c r="A31" s="52" t="s">
        <v>69</v>
      </c>
    </row>
    <row r="32" spans="1:11" ht="15.75" x14ac:dyDescent="0.2">
      <c r="A32" s="52" t="s">
        <v>70</v>
      </c>
    </row>
    <row r="33" spans="1:1" ht="16.5" thickBot="1" x14ac:dyDescent="0.25">
      <c r="A33" s="53"/>
    </row>
  </sheetData>
  <sortState xmlns:xlrd2="http://schemas.microsoft.com/office/spreadsheetml/2017/richdata2" ref="A5:H13">
    <sortCondition ref="A13"/>
  </sortState>
  <mergeCells count="19">
    <mergeCell ref="A2:A3"/>
    <mergeCell ref="B2:C2"/>
    <mergeCell ref="D2:G2"/>
    <mergeCell ref="A19:C19"/>
    <mergeCell ref="D19:F20"/>
    <mergeCell ref="D21:F21"/>
    <mergeCell ref="H19:I20"/>
    <mergeCell ref="H26:I26"/>
    <mergeCell ref="H25:I25"/>
    <mergeCell ref="H24:I24"/>
    <mergeCell ref="H23:I23"/>
    <mergeCell ref="H22:I22"/>
    <mergeCell ref="H21:I21"/>
    <mergeCell ref="D26:F26"/>
    <mergeCell ref="D25:F25"/>
    <mergeCell ref="D24:F24"/>
    <mergeCell ref="D23:F23"/>
    <mergeCell ref="D22:F22"/>
    <mergeCell ref="G19:G2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16</vt:i4>
      </vt:variant>
    </vt:vector>
  </HeadingPairs>
  <TitlesOfParts>
    <vt:vector size="19" baseType="lpstr">
      <vt:lpstr>22.36</vt:lpstr>
      <vt:lpstr>26.04</vt:lpstr>
      <vt:lpstr>TABLES</vt:lpstr>
      <vt:lpstr>_1_000_5_000_vpd</vt:lpstr>
      <vt:lpstr>_1_000_vpd</vt:lpstr>
      <vt:lpstr>_10_000_vpd</vt:lpstr>
      <vt:lpstr>_30</vt:lpstr>
      <vt:lpstr>_35</vt:lpstr>
      <vt:lpstr>_40</vt:lpstr>
      <vt:lpstr>_45</vt:lpstr>
      <vt:lpstr>_5_000_10_000_vpd</vt:lpstr>
      <vt:lpstr>_50</vt:lpstr>
      <vt:lpstr>_55</vt:lpstr>
      <vt:lpstr>_60</vt:lpstr>
      <vt:lpstr>_65</vt:lpstr>
      <vt:lpstr>_70</vt:lpstr>
      <vt:lpstr>_75</vt:lpstr>
      <vt:lpstr>'22.36'!Print_Area</vt:lpstr>
      <vt:lpstr>'26.04'!Print_Area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Philips</dc:creator>
  <cp:lastModifiedBy>Brown, Jasmine</cp:lastModifiedBy>
  <cp:lastPrinted>2019-09-09T20:13:09Z</cp:lastPrinted>
  <dcterms:created xsi:type="dcterms:W3CDTF">2012-04-04T11:06:25Z</dcterms:created>
  <dcterms:modified xsi:type="dcterms:W3CDTF">2025-04-23T19:57:49Z</dcterms:modified>
</cp:coreProperties>
</file>